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15480" windowHeight="8100" tabRatio="676"/>
  </bookViews>
  <sheets>
    <sheet name="สรุปแผน" sheetId="29" r:id="rId1"/>
    <sheet name="สรุปรวม" sheetId="19" r:id="rId2"/>
    <sheet name="สรุป Top 5" sheetId="26" r:id="rId3"/>
    <sheet name="สรุปโครงการอื่นๆ" sheetId="25" r:id="rId4"/>
    <sheet name="ลักษณะโครงการ" sheetId="27" r:id="rId5"/>
  </sheets>
  <definedNames>
    <definedName name="_xlnm._FilterDatabase" localSheetId="4" hidden="1">ลักษณะโครงการ!$A$4:$L$89</definedName>
    <definedName name="_xlnm.Print_Area" localSheetId="4">ลักษณะโครงการ!$C$1:$J$89</definedName>
    <definedName name="_xlnm.Print_Area" localSheetId="2">'สรุป Top 5'!$A$1:$J$10</definedName>
    <definedName name="_xlnm.Print_Area" localSheetId="3">สรุปโครงการอื่นๆ!$A$1:$J$10</definedName>
    <definedName name="_xlnm.Print_Area" localSheetId="1">สรุปรวม!$A$1:$J$14</definedName>
    <definedName name="_xlnm.Print_Titles" localSheetId="4">ลักษณะโครงการ!$4:$4</definedName>
  </definedNames>
  <calcPr calcId="125725"/>
</workbook>
</file>

<file path=xl/calcChain.xml><?xml version="1.0" encoding="utf-8"?>
<calcChain xmlns="http://schemas.openxmlformats.org/spreadsheetml/2006/main">
  <c r="C7" i="26"/>
  <c r="F12" l="1"/>
  <c r="J9" i="19" l="1"/>
  <c r="I9"/>
  <c r="H9"/>
  <c r="G9"/>
  <c r="D9"/>
  <c r="C9"/>
  <c r="J8"/>
  <c r="I8"/>
  <c r="H8"/>
  <c r="G8"/>
  <c r="D8"/>
  <c r="C8"/>
  <c r="J7"/>
  <c r="I7"/>
  <c r="H7"/>
  <c r="G7"/>
  <c r="F7"/>
  <c r="E7"/>
  <c r="D7"/>
  <c r="C7"/>
  <c r="J9" i="25"/>
  <c r="I9"/>
  <c r="H9"/>
  <c r="G9"/>
  <c r="D9"/>
  <c r="C9"/>
  <c r="J8"/>
  <c r="I8"/>
  <c r="H8"/>
  <c r="G8"/>
  <c r="F8"/>
  <c r="E8"/>
  <c r="D8"/>
  <c r="C8"/>
  <c r="J7"/>
  <c r="I7"/>
  <c r="H7"/>
  <c r="G7"/>
  <c r="F7"/>
  <c r="E7"/>
  <c r="D7"/>
  <c r="C7"/>
  <c r="J9" i="26"/>
  <c r="I9"/>
  <c r="H9"/>
  <c r="G9"/>
  <c r="F9"/>
  <c r="E9"/>
  <c r="D9"/>
  <c r="C9"/>
  <c r="J8"/>
  <c r="I8"/>
  <c r="H8"/>
  <c r="G8"/>
  <c r="D8"/>
  <c r="C8"/>
  <c r="J7"/>
  <c r="I7"/>
  <c r="H7"/>
  <c r="G7"/>
  <c r="F7"/>
  <c r="E7"/>
  <c r="D7"/>
  <c r="F83" i="27"/>
  <c r="E9" i="19" s="1"/>
  <c r="F48" i="27"/>
  <c r="E8" i="19" s="1"/>
  <c r="F8" i="26" l="1"/>
  <c r="F9" i="25"/>
  <c r="F8" i="19"/>
  <c r="F9"/>
  <c r="E8" i="26"/>
  <c r="E9" i="25"/>
  <c r="D10" i="26"/>
  <c r="C10"/>
  <c r="C18" s="1"/>
  <c r="J10" i="25"/>
  <c r="I10"/>
  <c r="D18" i="26" l="1"/>
  <c r="C10" i="25"/>
  <c r="D10"/>
  <c r="D10" i="19"/>
  <c r="D17" i="26" s="1"/>
  <c r="C10" i="19"/>
  <c r="C17" i="26" s="1"/>
  <c r="J10" l="1"/>
  <c r="J18" s="1"/>
  <c r="I10"/>
  <c r="I18" s="1"/>
  <c r="J10" i="19"/>
  <c r="J17" i="26" s="1"/>
  <c r="I10" i="19"/>
  <c r="I17" i="26" s="1"/>
  <c r="H10" i="25"/>
  <c r="G10"/>
  <c r="F12"/>
  <c r="D12" i="19"/>
  <c r="I12" l="1"/>
  <c r="J12"/>
  <c r="H10" i="26" l="1"/>
  <c r="H18" s="1"/>
  <c r="G10"/>
  <c r="G18" s="1"/>
  <c r="G10" i="19"/>
  <c r="G17" i="26" s="1"/>
  <c r="H10" i="19"/>
  <c r="H17" i="26" s="1"/>
  <c r="H12" i="19" l="1"/>
  <c r="G12"/>
  <c r="E10" i="26"/>
  <c r="E18" s="1"/>
  <c r="F10"/>
  <c r="E10" i="19"/>
  <c r="E17" i="26" s="1"/>
  <c r="F10" i="19"/>
  <c r="F17" i="26" s="1"/>
  <c r="E10" i="25"/>
  <c r="F10"/>
  <c r="F18" i="26" l="1"/>
  <c r="F12" i="19"/>
  <c r="E12"/>
</calcChain>
</file>

<file path=xl/sharedStrings.xml><?xml version="1.0" encoding="utf-8"?>
<sst xmlns="http://schemas.openxmlformats.org/spreadsheetml/2006/main" count="421" uniqueCount="213">
  <si>
    <t>ยุทธศาสตร์</t>
  </si>
  <si>
    <t>ที่</t>
  </si>
  <si>
    <t>จำนวน</t>
  </si>
  <si>
    <t>ค่าใช้จ่ายบริหารงานจังหวัดแบบบูรณาการ</t>
  </si>
  <si>
    <t>รวมงบประมาณทั้งสิ้น</t>
  </si>
  <si>
    <t>บาท</t>
  </si>
  <si>
    <t>โครงการที่เสนอใช้งบประมาณจังหวัด</t>
  </si>
  <si>
    <t>เห็นควรสนับสนุนงบประมาณ</t>
  </si>
  <si>
    <t>ปรับลดงบประมาณ</t>
  </si>
  <si>
    <t>เห็นควรสนับสนุนงบประมาณ (บาท)</t>
  </si>
  <si>
    <t>กิจกรรม/ความเห็น</t>
  </si>
  <si>
    <t>ไม่ควรสนับสนุนงบประมาณ</t>
  </si>
  <si>
    <t>ตำแหน่งจุดยืนของจังหวัด/ชื่อโครงการ</t>
  </si>
  <si>
    <t xml:space="preserve">หมายเหตุ : การจัดสรรตามกรอบวงเงินงบประมาณปี 2557 ตามเกณฑ์ของ ก.น.จ. </t>
  </si>
  <si>
    <t>ภาคกลางตอนล่าง 1</t>
  </si>
  <si>
    <t>เลขที่</t>
  </si>
  <si>
    <t>ปรับลดงบประมาณ (บาท)</t>
  </si>
  <si>
    <t>ลำดับความสำคัญของจังหวัด</t>
  </si>
  <si>
    <t>ค่าใช้จ่ายในการบริหารงานจังหวัดแบบบูรณาการ</t>
  </si>
  <si>
    <t>รวม 5 ยุทธศาสตร์</t>
  </si>
  <si>
    <t>P</t>
  </si>
  <si>
    <t>NP</t>
  </si>
  <si>
    <t>ยุทธศาสตร์และตำแหน่งจุดยืนของจังหวัด/กลุ่มจังหวัด</t>
  </si>
  <si>
    <t xml:space="preserve">เป้าประสงค์รวม </t>
  </si>
  <si>
    <t>วงเงิน
ปี 2557
(บาท)</t>
  </si>
  <si>
    <t>1.ส่งเสริมการเป็นศูนย์กลางการท่องเที่ยวที่เป็นมิตรกับสิ่งแวดล้อม</t>
  </si>
  <si>
    <t>1.ศูนย์กลางการท่องเที่ยว (แหล่งท่องเที่ยว /การบริการ) Entertainment</t>
  </si>
  <si>
    <t xml:space="preserve">     </t>
  </si>
  <si>
    <t>1.1 โครงการประชาสัมพันธ์เพื่อส่งเสริมการท่องเที่ยวจังหวัดกาญจนบุรี</t>
  </si>
  <si>
    <r>
      <rPr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 
1. ป้ายไวนิลและป้ายบิลบอร์ดประชาสัมพันธ์การท่องเที่ยว
2. จัดกิจกรรมRoad Show  ส่งเสริมสินค้าด้านการท่องเที่ยว
3. สนับสนุนการจัดกิจกรรมที่กระตุ้นให้เกิดภาพลักษณ์ที่ดีด้านการท่องเที่ยวและประชาสัมพันธ์กิจกรรมการท่องเที่ยวที่โดดเด่น เช่น กิจกรรมลานวัฒนธรรมเทิดพระเกียรติสมเด็จพระนเรศวรมหาราช, งานสัปดาห์สะพานข้ามแม่น้ำแคว, 
เทศกาลหนาวนี้ที่อิต่อง, งานสงคราม 9 ทัพ ฯลฯ
4. ประชาสัมพันธ์กิจกรรมด้านการท่องเที่ยวในจังหวัดกาญจนบุรีในระดับท้องถิ่นและกิจกรรมตามปฏิทินการท่องเที่ยวจังหวัดกาญจนบุรี  ปี 2557  
5.โครงการจัดทำสื่อภาษาต่างประเทศสำหรับนักท่องเที่ยวต่างชาติ 
</t>
    </r>
    <r>
      <rPr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เห็นควรสนับสนุน เนื่องจากสอดคล้องกับยุทธสาสตร์ เป็นการสร้างรายได้ แต่ในด้านรายละเอียดงบประมาณควรพิจารณาตามความเหมาะสมอีกครั้ง ปรับลดการจัดหาวัสดุสำนักงาน และค่าน้ำมัน เพราะทุกกิจกรรมเป็นลักษณะจ้างเหมา
</t>
    </r>
  </si>
  <si>
    <t xml:space="preserve">1.2 โครงการสวนสมเด็จพระเจ้าพี่นางเธอ เจ้าฟ้ากัลยานิวัฒนากรมหลวงนราธิวาสราชนครินทร์
</t>
  </si>
  <si>
    <t xml:space="preserve">1.3 โครงการส่งเสริมและพัฒนาอุทยานประวัติศาสตร์ สงคราม 9 ทัพ
</t>
  </si>
  <si>
    <t xml:space="preserve">1.4 โครงการส่งเสริมและพัฒนาแหล่งท่องเที่ยวเชิงเกษตรในวิสาหกิจชุมชน </t>
  </si>
  <si>
    <t>1.5 โครงการส่งเสริมห้องน้ำสะอาดในสถานบริการและแหล่งท่องเที่ยว</t>
  </si>
  <si>
    <t>1.6 โครงการเพิ่มประสิทธิภาพการบริหารจัดการเชิงธุรกิจให้กับผู้ประกอบการ OTOP</t>
  </si>
  <si>
    <t xml:space="preserve">1.7 โครงการปรับปรุงแหล่งท่องเที่ยวเขาช้างเผือก </t>
  </si>
  <si>
    <r>
      <rPr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 
 - จัดทำป้ายประชาสัมพันธ์และป้ายสื่อความหมาย 20 ป้าย
 - ปรับปรุงภูมิทัศน์บริเวณเขาช้างเผือกและสร้างห้องน้ำชาย-หญิง และห้องน้ำคนพิการ
</t>
    </r>
    <r>
      <rPr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เห็นควรสนับสนุน เป็นการพัฒนาการท่องเที่ยวของจังหวัด
</t>
    </r>
  </si>
  <si>
    <t>1.9 โครงการจัดทำเส้นทางศึกษาธรรมชาติ พร้อมป้ายสื่อความหมาย อุทยานแห่งชาติลำคลองงู</t>
  </si>
  <si>
    <t>1.10 โครงการการท่องเที่ยวเชิงธรณีวิทยา</t>
  </si>
  <si>
    <t>1.11 โครงการปรับภูมิทัศน์ลานหลวงพ่อนิลประทานพร เพื่อรองรับการท่องเที่ยวกลุ่มประเทศอาเซียนและชาวต่างประเทศ</t>
  </si>
  <si>
    <t>1.12 โครงการปรับปรุงเส้นทางและพัฒนาแหล่งท่องเที่ยวเชิงนิเวศน์และเชิงประวัติศาสตร์เส้นทางเดินทัพในรัชกาลที่ 1</t>
  </si>
  <si>
    <t>1.14 โครงการปรับปรุงสวนสมเด็จพระศรีนครินทร์กาญจนบุรี</t>
  </si>
  <si>
    <t>1.15 โครงการถนนคนเดินบริเวณแหล่งท่องเที่ยวเชิงอนุรักษ์ ต.หนองลู อ.สังขละบุรี</t>
  </si>
  <si>
    <t xml:space="preserve">1.16 โครงการส่งเสริมธรรม-บุญ 9 วัด </t>
  </si>
  <si>
    <r>
      <rPr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 แรลลี่ (car and raft rally) เส้นทางบก / เส้นทางน้ำ / เส้นทางแบบผสม (ทางบกและทางน้ำ) / เส้นทางวัดสายวิปัสนา / ปฏิบัติธรรม / เส้นทางวัดสายสิ่งศักดิ์สิทธิ์และพระเกจิอาจารย์ / เส้นทางวัดเชิงประวัติศาสตร์
</t>
    </r>
    <r>
      <rPr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ไม่เห็นควรสนับสนุน เนื่องจากแนวทางการเนินงานเป็นการจัดแรลลี่
</t>
    </r>
  </si>
  <si>
    <t xml:space="preserve">1.17 โครงการท่องเที่ยวเชิงวัฒนธรรมท้องถิ่นตำบลชะแล </t>
  </si>
  <si>
    <t xml:space="preserve">1.18 โครงการปรับปรุงแหล่งน้ำสำหรับช้างป่า เพื่อรองรับนักท่องเที่ยว บริเวณป่าทุ่งสลักพระและเกาะบุก หน่วยพิทักษ์ป่าหม่องกระแทะ </t>
  </si>
  <si>
    <t>1.20 โครงการแหล่งท่องเที่ยวชุมชนเชิงอนุรักษ์ธรรมชาติ ในโรงเรียนตำรวจตระเวนชายแดน</t>
  </si>
  <si>
    <t>1.21 โครงการส่งเสริมการปลูกพันธุ์ไม้มีค่า เพื่อการอนุรักษ์ฟื้นฟูทรัพยากรธรรมชาติ ตามแหล่งท่องเที่ยวในพื้นที่จังหวัดกาญจนบุรี</t>
  </si>
  <si>
    <t>1.22 โครงการพัฒนาศักยภาพและสร้างเครือข่ายเยาวชนรักสิ่งแวดล้อม ในเขตพื้นที่อนุรักษ์</t>
  </si>
  <si>
    <t>1.23 โครงการขุดแต่ง บูรณะ ปรับปรุงสภาพภูมิทัศน์กำแพงเมืองสิงห์ด้านทิศตะวันออก</t>
  </si>
  <si>
    <t>1.24 โครงการปรับปรุงถนนเข้าสู่น้ำตกจ๊อกกระดิ่นและทำร่องน้ำสองข้างทางพร้อมสร้างลาน
จอดรถ</t>
  </si>
  <si>
    <t>1.25 โครงการปรับปรุงภูมิทัศน์ริมแม่น้ำแควใหญ่ ตำบลลาดหญ้า</t>
  </si>
  <si>
    <t>1.26 โครงการพัฒนาการแหล่งท่องเที่ยวการเรียนรู้อัญมณีพลอยกาญจน์</t>
  </si>
  <si>
    <t>1.27 โครงการส่งเสริมแหล่งท่องเที่ยวในหน่วยทหาร</t>
  </si>
  <si>
    <t>1.28 โครงการจัดสร้างศูนย์บริการนักท่องเที่ยวบริเวณถ้ำพระธาตุ อุทยานแห่งชาติเอราวัณ</t>
  </si>
  <si>
    <t xml:space="preserve">1.29 โครงการปรับปรุงถนนเข้าสู่แหล่งท่องเที่ยวศาสนสถานวัดพระธาตุโป่งนกให้เป็นสถานที่ท่องเที่ยวทางศาสนา </t>
  </si>
  <si>
    <t>1.30 โครงการปรับภูมิทัศน์และลานกางเต๊นท์เพื่อรองรับนักท่องเที่ยว อุทยานแห่งชาติไทรโยค</t>
  </si>
  <si>
    <t>1.31 โครงการให้ความปลอดภัยดูแลช่วยเหลือและบริการท่องเที่ยวทางน้ำ อุทยานแห่งชาติ
เขาแหลม</t>
  </si>
  <si>
    <t>1.32 โครงการถนนวัฒนธรรม ประตูเมืองพระบรมราชานุสาวรีย์ รัชกาลที่ 3 และลานประเพณี (ถนนปากแพรก)</t>
  </si>
  <si>
    <t>1.33 โครงการปรับปรุงลานกางเต้นท์และอาคารบริการนักท่องเที่ยวหน่วยโปตาน่า
อุทยานแห่งชาติเขาแหลม</t>
  </si>
  <si>
    <t>1.34 โครงการปรับปรุงลานจอดรถและห้องน้ำบริเวณพุน้ำร้อนบริการนักท่องเที่ยวอุทยานแห่งชาติเขื่อนศรีนครินทร์</t>
  </si>
  <si>
    <t>1.37 โครงการจัดสร้าง Board Walk บริเวณน้ำตกห้วยแม่ขมิ้น</t>
  </si>
  <si>
    <t>2.ศูนย์กลางการศึกษา</t>
  </si>
  <si>
    <t xml:space="preserve">2.1 โครงการพัฒนาบุคลากรด้านการท่องเที่ยว
จังหวัดกาญจนบุรี
</t>
  </si>
  <si>
    <t>2.ส่งเสริมและพัฒนาการค้าสู่สากล</t>
  </si>
  <si>
    <r>
      <rPr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  - จัดงานตลาดนัดชายแดน จำนวน 1 ครั้ง / 3 วัน บริเวณด่านพระเจดีย์สามองค์ อ.สังขละบุรี เพื่อเพิ่มมูลค่าการค้าชายแดน 
</t>
    </r>
    <r>
      <rPr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เป็นการส่งเสริมการค้าตามแนวชายแดน การท่องเที่ยว ขยายโอกาสทางการค้าการลงทุน สอดรับกับศักยภาพของจังหวัด 
</t>
    </r>
  </si>
  <si>
    <r>
      <rPr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  - จัดตลาดนัดชายแดน บริเวณบ้านพุน้ำร้อน ต.บ้านเก่า อ.เมืองกาญจบุรี 
</t>
    </r>
    <r>
      <rPr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เป็นการสร้างความสัมพันธ์ระหว่างประเทศเพื่อนบ้าน สร้างอาชีพและรายได้ ขยายโอกาสทางการค้าการลงทุน สอดรับกับศักยภาพของจังหวัด  ปรับลด ค่าของสัมมนาคุณ 15,000 
</t>
    </r>
  </si>
  <si>
    <r>
      <rPr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
 - ก่อสร้างศูนย์พร้อมทั้งกำหนดโครงสร้างของศูนย์ กำหนดลักษณะงานของแต่ละฝ่าย จัดหาเจ้าหน้าที่และอุปกรณ์
 - เตรียมข้อมูลทางด้านทุติยภูมิและปฐมภูมิทางด้านการพัฒนาธุรกิจ
 - เตรียมความพร้อมด้านหลักสูตรพัฒนาธุรกิจ / จัดฝึกอบรม
 - เตรียมความพร้อมด้านสถานที่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เป็นภารกิจปกติ ควรใช้งบของหน่วยงาน
</t>
    </r>
  </si>
  <si>
    <t>3.การพัฒนาคุณภาพชีวิตของประชาชน</t>
  </si>
  <si>
    <r>
      <rPr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
1. เฝ้าระวังสารปนเปื้อนในอาหารวัตถุดิบอาหาร
2. ตรวจสถานที่ผลิต และกระจายอาหารตามเกณฑ์มาตรฐาน
3. จัดอบรมเพื่อพัฒนาศักยภาพผู้ประกอบการด้านอาหาร 
จำนวน 1,200 คน ใน 13 อำเภอ
4. ประชาสัมพันธ์เชิญชวนร้านอาหารภายในจังหวัดเข้าร่วมโครงการฯ ผ่านทางสื่อต่างๆ 
5. จัดสัมมนาผู้ประกอบการร้านอาหารภายในจังหวัด 
6. ตรวจรับรองร้านอาหาร 
7. ประชาสัมพันธ์ร้านอาหารที่ผ่านการรรับรองทางเว็บไซต์และคู่มือแนะนำร้านอาหารของจังหวัดต่อไป 
8. ตรวจรับรองร้านอาหารมอบป้ายสัญลักษณ์ Q ให้แก่ร้านที่ผ่านการรับรอง
</t>
    </r>
    <r>
      <rPr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ควรสนับสนุน เพราะเป็นจุดเน้นของจังหวัด
</t>
    </r>
  </si>
  <si>
    <r>
      <rPr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
1.พัฒนาการผลิตเนื้อสัตว์คุณภาพและปลอดภัย
2.แปรรูปผลิตภัณฑ์ สร้างตราสินค้า
3.พัฒนาการตลาด
4. เชื่อมโยงแหล่งวัตถุดิบ ปศุสัตว์อินทรีย์
5.พัฒนาฟาร์มปลอดโรค โดยการเจาะเลือดส่งตรวจ และคัดทิ้งสัตว์ติดเชื้อ
6.เชื่อมโยงเครือข่าย โดยการจัดเวทีชุมชน พัฒนาฐานข้อมูล ทำ web site
7. ศึกษาปัญหา และแนวทางแก้ไขปัญหา
8. ประชาสัมพันธ์ การตลาด
9. จัดตั้งสหกรณ์
10. พัฒนาแหล่งปลูกพืชอาหารสัตว์
</t>
    </r>
    <r>
      <rPr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ภารกิจส่วนราชการ
</t>
    </r>
  </si>
  <si>
    <r>
      <rPr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
 - พัฒนาระบบการผลิดโดยจัดทำแปลงต้นแบบและแปลงส่งเสริมการผลิตตามแนวเกษตรอินทรีย์
 - พัฒนาเครือข่ายเชื่อมโยงการผลิตและการตลาด
 - ประชาสัมพันธ์รณรงค์บริโภคอาหารปลอดภัยผลิตภัณฑ์เกษตรอินทรีย์ ทำเอกสารเผยแพร่ จัดนิทรรศการ 1 ครั้ง จัดงานรณรงค์การบริโภคอาหารเกษตรอินทรีย์ 1 ครั้ง
 - ก่อสร้างตู้คอนเทนเนอร์ จำหน่ายผลิตภัณฑ์เกษตรอินทรีย์ 3x6 เมตร 4 ตู้ 1,400,000 บาท 
 - สารชีวภัณฑ์ เมล็ดภัณฑ์ พันธุ์พืชพันธุ์ดีและปัจจัยการผลิตอื่นๆ 300 แปลง 1,700,000 บาท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เป็นการส่งเสริมอาชีพ สร้างรายได้ สอดคล้องกับประเด็นยุทธศาสตร์ แต่ปรับลดค่าใช้จ่ายการติดตามประเมินผล 200,000 บาท ค่าจ้างเหมาเจ้าหน้าที่จัดเก็บและบันทึกข้อมูล 1 คน 100,000 บาท
</t>
    </r>
  </si>
  <si>
    <r>
      <rPr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ก่อสร้างอ่างเก็บน้ำชุมชนบ้านกรับ จำนวน 1 แห่ง ต.ดอนแสลบ อ.ห้วยกระเจา  พื้นที่รับประโยชน์ จำนวน 600 ไร่ จำนวน 45 ครัวเรือน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เพื่อแก้ไขปัญหาการขาดแคลนแหล่งน้ำ เพื่อการเกษตร อุปโภค-บริโภค การเลี้ยงสัตว์
</t>
    </r>
  </si>
  <si>
    <t>1 โครงการปรับปรุงอาคารศาลากลางจังหวัดกาญจนบุรีและภูมิทัศน์โดยรอบศาลากลางจังหวัดกาญจนบุรี</t>
  </si>
  <si>
    <r>
      <rPr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ปรับปรุงอาคารศาลากลางจังหวัดกาญจนบุรี ขนาด 5 ชั้น 1 หลัง และภูมิทัศน์โดยรอบศาลากลางจังหวัดกาญจนบุรี 19,700,000 บาท และค่าเบี้ยประชุม ค่าซ่อมแซมรถ ค่าจ้างเหมาพนักงานธุรการ 10 เดือน หมึกพิมพ์ รวม 300,000 บาท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 เป็นภารกิจปกติ ควรใช้งบของหน่วยงาน
</t>
    </r>
  </si>
  <si>
    <r>
      <rPr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ปรับปรุงทางแยกหน้าศาลากลางจังหวัดกาญจนบุรี (สามแยก) หน้าศาลากลางจังหวัดกาญจนบุรี 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 เป็นภารกิจปกติ ควรใช้งบของหน่วยงาน</t>
    </r>
  </si>
  <si>
    <t>3 โครงการเพิ่มประสิทธิภาพด้านความมั่นคง
จังหวัดกาญจนบุรี</t>
  </si>
  <si>
    <r>
      <rPr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
1. ปรับปรุงประสิทธิภาพจุดตรวจ จุดสกัด การกระทำผิดกฎหมายตามแนวชายแดน   งบประมาณ 1,000,000 บาท    (กองกำกับการตำรวจตระเวนชายแดนที่ 13)
2. พัฒนาศักยภาพระบบเฝ้าตรวจ และเพิ่มประสิทธิภาพในการปฏิบัติด้านความมั่นคง เพื่อความปลอดภัยในชีวิตและทรัพย์สินสู่ประชาคมอาเซียน งบประมาณ 1,000,000 บาท   (หน่วยเฉพาะกิจลาดหญ้า)
3. เพิ่มประสิทธิภาพระบบติดต่อสื่อสาร เพื่อเสริมสร้างความมั่นคง งบประมาณ 1,200,000 บาท (กองพลทหารราบที่ 9 / กองกำลังสุรสีห์)
4.พัฒนาประสิทธิภาพการสกัดกั้นการลักลอบการนำเข้ายาเสพติดจากนอกประเทศ งบประมาณ 1,980,000 บาท   (ศูนย์ปฏิบัติการต่อสู้เพื่อเอาชนะยาเสพติด : ที่ทำการปกครองจังหวัดกาญจนบุรี)
</t>
    </r>
    <r>
      <rPr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เห็นควรสนับสนุน เป็นการแก้ไขปัญหาสำคัญในพื้นที่
</t>
    </r>
  </si>
  <si>
    <t>4 โครงการเพิ่มประสิทธิภาพระบบการรักษา
ความปลอดภัยอำนวยความสะดวกปลอดภัย
แก่ประชาชนและบุคคลสำคัญ</t>
  </si>
  <si>
    <t>5 โครงการค่ายปรับเปลี่ยนพฤติกรรม"ค่ายชีวิตใหม่" 
สำหรับผู้เข้ารับการฟื้นฟูสมรรถภาพผู้ติดยาเสพติด
ในระบบบังคับบำบัด เพื่อสนองต่อนโยบายของจังหวัดด้านคุณภาพชีวิต</t>
  </si>
  <si>
    <t>6 โครงการพัฒนาคุณภาพชีวิตผู้สูงอายุ</t>
  </si>
  <si>
    <t>7 โครงการส่งเสริมความเข้มแข็งของสถาบันครอบครัวและชุมชน</t>
  </si>
  <si>
    <t>8 โครงการพัฒนาศักยภาพคณะกรรมการหมู่บ้าน (กม.) จังหวัดกาญจนบุรี</t>
  </si>
  <si>
    <t>9 โครงการวัฒนธรรมไทยสายใยชุมชนระดับตำบล</t>
  </si>
  <si>
    <r>
      <rPr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 
1. จัดแสดง เผยแพร่ประชาสัมพันธ์อาชีพด้านศิลปวัฒนธรรมชุมชน
2. จัดกิจกรรม ปรับปรุง พัฒนาพิพิธภัณฑ์พื้นบ้านให้เป็นพิพิธภัณฑ์
ที่มีชีวิตและเป็นแหล่งเรียนรู้ของคนในชุมชน
3. จัดประกวด สาธิต ศิลปวัฒนธรรม ขนบธรรมเนียม และภูมิปัญญาท้องถิ่น
</t>
    </r>
    <r>
      <rPr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สอดคล้องกับประเด็นยุทธศาสตร์
</t>
    </r>
  </si>
  <si>
    <t>10 โครงการส่งเสริมและพัฒนาศักยภาพของครอบครัว</t>
  </si>
  <si>
    <t>สรุปแผนพัฒนาจังหวัดกาญจนบุรี</t>
  </si>
  <si>
    <t>1. พัฒนาและเพิ่มขีดความสามารถในการแข่งขันทางเศรษฐกิจและแก้ไขปัญหาความยากจนเพื่อให้ประชาชนมีความมั่นคงทางเศรษฐกิจและเป็นสุขอย่างยั่งยืน</t>
  </si>
  <si>
    <t>4. ความเห็นเสริมสร้างศักยภาพการผลิต การแปรรูปสินค้าเกษตร เกษตรอุตสาหกรรมปลอดภัยให้มีคุณภาพ และได้มาตรฐาน เพื่อการบริโภคและการส่งออก</t>
  </si>
  <si>
    <t>5. ความเห็นส่งเสริมความสัมพันธ์และการค้ากับต่างประเทศเพื่อเพิ่มช่องทางการค้าภายในและต่างประเทศ</t>
  </si>
  <si>
    <t>6. ความเห็นเสริมสร้างความมั่นคงภายในและบริเวณชายแดน</t>
  </si>
  <si>
    <t>1. ยุทธศาสตร์  ส่งเสริมการเป็นศูนย์กลางการท่องเที่ยวที่เป็นมิตรกับสิ่งแวดล้อม ประกอบด้วย 2 ตำแหน่งจุดยืนการพัฒนาคือ</t>
  </si>
  <si>
    <t xml:space="preserve">ศูนย์กลางการท่องเที่ยว (แหล่งท่องเที่ยว/การบริการ) และ Entertainment </t>
  </si>
  <si>
    <t>ศูนย์กลางการศึกษา</t>
  </si>
  <si>
    <t>2. ยุทธศาสตร์ ส่งเสริมและพัฒนาการค้าสู่สากล ประกอบด้วย 2 ตำแหน่งจุดยืนการพัฒนาคือ</t>
  </si>
  <si>
    <t>ศูนย์กลางการค้า / การลงทุน</t>
  </si>
  <si>
    <t>ศูนย์การผลิตสินค้าเกษตร / เกษตรอุตสาหกรรม และปศุสัตว์แปรรูป เพื่อการส่งออก รองรับนิคมอุตสาหกรรม</t>
  </si>
  <si>
    <t>3. ยุทธศาสตร์ ส่งเสริมความเป็นเมืองน่าอยู่ ประกอบด้วย 2 ตำแหน่งจุดยืนการพัฒนาคือ</t>
  </si>
  <si>
    <t>ศูนย์กลางคมนาคม ขนส่ง และการกระจายสินค้า</t>
  </si>
  <si>
    <t>ส่งเสริมการเป็นศูนย์กลางการท่องเที่ยวที่เป็นมิตรกับสิ่งแวดล้อม</t>
  </si>
  <si>
    <t>ส่งเสริมและพัฒนาการค้าสู่สากล</t>
  </si>
  <si>
    <t>การพัฒนาคุณภาพชีวิตของประชาชน</t>
  </si>
  <si>
    <t>สรุปผลการพิจารณาโครงการตามตำแหน่งจุดยืนการพัฒนาของจังหวัดกาญจนบุรี</t>
  </si>
  <si>
    <t>สรุปผลการพิจารณาโครงการอื่นๆนอกเหนือจากโครงการตามตำแหน่งจุดยืนการพัฒนา
ของจังหวัดกาญจนบุรี</t>
  </si>
  <si>
    <t xml:space="preserve"> สรุปข้อเสนอ และผลการพิจารณาแผนปฏิบัติราชการ ประจำปีงบประมาณ พ.ศ.2557 จังหวัดกาญจนบุรี</t>
  </si>
  <si>
    <t>จังหวัดรกาญจนบุรี</t>
  </si>
  <si>
    <t>หมายเหตุ : การจัดสรรตามกรอบวงเงินงบประมาณปี 2557 ตามเกณฑ์ของ ก.น.จ. ของจังหวัดกาญจนบุรี</t>
  </si>
  <si>
    <r>
      <t xml:space="preserve">วิสัยทัศน์ </t>
    </r>
    <r>
      <rPr>
        <sz val="12"/>
        <color indexed="8"/>
        <rFont val="Tahoma"/>
        <family val="2"/>
      </rPr>
      <t>เมืองแห่งการท่องเที่ยว ศูนย์กลางการค้าภาคตะวันตกสู่สากล สังคมอยู่เย็นเป็นสุข</t>
    </r>
  </si>
  <si>
    <t>2. ความเห็นพัฒนาฟื้นฟู อนุรักษ์แหล่งท่องเที่ยว โบราณสถาน ศิลปวัฒนธรรม ประวัติศาสตร์ ภูมิปัญญาท้องถิ่นให้ยั่งยืน สอดคล้องกับวิถีชุมชน 
    เพื่อส่งเสริมการท่องเที่ยว</t>
  </si>
  <si>
    <t>3. ความเห็นพัฒนาโครงสร้างพื้นฐานและระบบโลจิสติกส์ให้มีมาตรฐานสากล สามารถรองรับการท่องเที่ยวการผลิต ด้านเกษตร เกษตรอุตสาหกรรม 
    และการค้าผ่านแดน</t>
  </si>
  <si>
    <r>
      <rPr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 
 - กิจกรรมพัฒนาศักยภาพคณะกรรมการหมู่บ้าน (กม.) 
จังหวัดกาญจนบุรี งบประมาณ 500,000 บาท
 - กิจกรรม "เมืองกาญจน์ เมืองทอง เพื่อสร้างสังคมอยู่เย็นเป็นสุข" งบประมาณ 2,000,000 บาท
</t>
    </r>
    <r>
      <rPr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เป็นภารกิจปกติควรใช้งบของหน่วยงาน
</t>
    </r>
  </si>
  <si>
    <t xml:space="preserve">1.8 โครงการเพิ่มประสิทธิภาพอำนวยความสะดวกแก่นักท่องเที่ยว สร้างห้องน้ำและตกแต่งภูมิทัศน์บริเวณถ้ำเสาหินและถ้ำนกนางแอ่นอุทยานแห่งชาติลำคลองงู
</t>
  </si>
  <si>
    <t xml:space="preserve">1.13 โครงการพัฒนาแหล่งท่องเที่ยวน้ำพุร้อนหินดาด และปรับปรุงบ่อน้ำร้อน ขยายห้องอาบน้ำร้อน และห้องแช่ขา 
</t>
  </si>
  <si>
    <t xml:space="preserve">1.19 โครงการปรับปรุงซ่อมแซมประปาภูเขาและเครื่องกรองน้ำดื่มสำหรับนักท่องเที่ยวอุทยานแห่งชาติเขาแหลม
</t>
  </si>
  <si>
    <t xml:space="preserve">1.35 โครงการปรับปรุงเส้นทางศึกษาธรรมชาติสายน้ำตกสไลเดอร์ อุทยานแห่งชาติเฉลิมรัตนโกสินทร์
</t>
  </si>
  <si>
    <t>โครงการอื่นๆ</t>
  </si>
  <si>
    <r>
      <rPr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 
- พัฒนาตกแต่งดูแลรักษาภูมิทัศน์ 1,350,000 บาท
- ก่อสร้างพระราชานุสาวรีย์สวนสมเด็จพระเจ้าพี่นางเธอเจ้าฟ้ากัลยาณิวัฒนา กรมหลวงนราธิวาสราชนครินทร์  2,500,000 บาท
- ติดตั้งระบบไฟฟ้าภายในสวน  800,000 บาท
- ปรับปรุงสายส่งไฟฟ้าแรงสูง  1,000,000 บาท
- จัดทำจุดชมวิว  300,000 บาท
- ก่อสร้างอาคารสำนักงาน  600,000 บาท
- ก่อระบบชลประทานภายในสวน  950,000 บาท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เห็นควรสนับสนุน เป็นการส่งเสริมการท่องเที่ยว 
</t>
    </r>
  </si>
  <si>
    <r>
      <rPr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 
1) ปรับปรุงอาคารประชาสัมพันธ์อุทยานประวัติศาสตร์สงคราม 9 ทัพ เป็นเมืองจำลอง
2) การปรับปรุงบริเวณลานด้านหน้าพระบรมราชานุสาวรีย์ 
3) การปรับปรุงภูมิทัศน์โดยรอบ ให้อยู่ในบรรยากาศของสงคราม 9 ทัพ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สอดคล้องกับประเด็นยุทธศสาตร์ เป็นการส่งเสริมด้านการท่องเที่ยว และเพิ่มรายได้
</t>
    </r>
  </si>
  <si>
    <r>
      <rPr>
        <u/>
        <sz val="10"/>
        <color indexed="8"/>
        <rFont val="Tahoma"/>
        <family val="2"/>
      </rPr>
      <t xml:space="preserve">กิจกรรม </t>
    </r>
    <r>
      <rPr>
        <sz val="10"/>
        <color indexed="8"/>
        <rFont val="Tahoma"/>
        <family val="2"/>
      </rPr>
      <t xml:space="preserve"> 
1 พัฒนาปรับปรุงแหล่งท่องเที่ยวเชิงเกษตร จำนวน 3 แหล่ง
2 จัดทำป้ายบอกทางในเขตทางหลวง จำนวน 12 ป้าย
3 จัดทำวีดีทัศน์ 2 ภาษา (ไทย-อังกฤษ)
4 จัดทำถุงหูหิ้วใส่บรรจุภัณฑ์
5 จัดทำแผนผังประชาสัมพันธ์แหล่งท่องเที่ยวเชิงเกษตร
6 จ้างเหมาเจ้าหน้าที่ประสานงานส่งเสริมการท่องเที่ยวเชิงเกษตร จำนวน 1 คน
7 ฝึกอบรมและนำศึกษาดูงานของเจ้าหน้าที่และผู้ประกอบการในประเทศ 1 ครั้ง ๓วัน 100 คน
8 ติดตามประเมินผล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เห็นควรสนับสนุน เนื่องจากเป็นการสร้างรายได้เพิ่มขึ้นทุกปี  ขอปรับลด จ้างเหมาเจ้าหน้าที่ประสานงาน การจัดทำถุงหิ้ว ติดตามประเมินผล และลดเงินในส่วนการทำวีดีทัศน์
</t>
    </r>
  </si>
  <si>
    <r>
      <rPr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 
1 พัฒนาศักยภาพผู้ผลิต ผู้ประกอบการ OTOP ด้านการบริหารจัดการและการตลาด (การจัดทำแผนธุรกิจ) จำนวน 20 กลุ่ม
2 จัดแสดงและจำหน่ายสินค้า จำนวน 2 ครั้ง (งานเทิดพระเกียรติสมเด็จพระนเรศวรมหาราช จำนวน 1 ครั้ง และงานจัดแสดงและจำหน่ายสินค้าภายในจังหวัด จำนวน1 ครั้ง)
3 พัฒนาคุณภาพและบรรจุภัณฑ์ OTOP ระดับ1-5 ดาว จำนวน 20 ผลิตภัณฑ์
4 พัฒนาศักยภาพเครือข่าย OTOP ระดับอำเภอ/จังหวัด จำนวน 1 ครั้ง
5 จัดแสดงและจำหน่ายสินค้า จำนวน 2 ครั้ง (ภาคเหนือ และภาคตะวันตก)
6 ส่งเสริมการผลิตภัณฑ์ OTOP ตามแนวคิดเศรษฐกิจเชิงสร้างสรรค์ เพื่อเชื่อมโยงการท่องเที่ยวเชิงอนุรักษ์
7 อบรมเพื่อพัฒนารูปแบบบรรจุภัณฑ์ของผลิตภัณฑ์ OTOP จำนวน 6 ครั้งๆละ 20 คน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เห็นควรสนับสนุน เป็นโครงการพัฒนาเศรษฐกิจ สร้างรายได้ เพิ่มขีดความสามารถ แต่ในด้านรายละเอียดงบประมาณควรพิจารณาปรับลดตามความเหมาสมอีกครั้ง
ปรับลดในส่วนการจ้างที่ปรึกษา 2,900,000 บาท เนื่องจากผิดหลักเกณฑ์การพิจาณา
</t>
    </r>
  </si>
  <si>
    <r>
      <rPr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 
- ประชาสัมพันธ์เชิญชวนร้านอาหารภายในจังหวัดเข้าร่วมโครงการ
- จัดสัมมนาผู้ประกอบการร้านอาหารภายในจังหวัด
- ตรวจรับรองร้านอาหารเลือกวัตถุดิบปลอดภัย
- มอบป้ายสัญลักษณ์"ร้านอาหารวัตถุดิบปลอดภัยเลือกใช้สัญลักษร์ Q"
- จัดทำ Web site คู่มือแนะร้านอาหาร
- ตรวจติดตามร้านอาหารที่ผ่านการรับรอง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สอดคล้องกับประเด็นยุทธศาสตร์
</t>
    </r>
  </si>
  <si>
    <r>
      <rPr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 สร้างห้องน้ำและตกแต่งภูมิทัศน์บริเวณถ้ำเสาหิน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 เห็นควรสนับสนุน เนื่องจากเป็นการเพิ่มความสะดวกแก่นักท่องเที่ยว และเป็นการพัฒนาการท่องเที่ยวของจังหวัด  แต่ขาดในด้านรายละเอียดที่ชัดเจน
</t>
    </r>
  </si>
  <si>
    <r>
      <rPr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 
1 รวบรวมและจัดทำข้อมูลทางธรณีวิทยาที่น่าสนใจของแหล่งท่องเที่ยวทางธรณีบริเวณจังหวัดกาญจนบุรี
2 จัดและนำเสนอเส้นทางตัวอย่างสำหรับการท่องเที่ยวทางธรณีวิทยา
3 จัดอบรมธรณีวิทยาเบื้องต้น และการท่องเที่ยวทางธรณีวิทยาให้กับหน่วยงานและ/หรือสถานประกอบการที่มีความสนใจ
4 จัดอบรมการนำเที่ยวในเชิงธรณีวิทยาสำหรับนักเรียนนักศึกษา หรือผู้ที่สนใจ 
5 จัดทำข้อมูล นำเสนอ ข้อมูลทางธรณีวิทยาที่เกิดขึ้นและมีการเปลี่ยนแปลงให้บุคคลทั่วไปได้ทราบและตระหนักถึงความสำคัญรวมไปถึงพิบัตภัยที่อาจกระทบต่อพื้นที่ที่เกิดเหตุ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 ไม่เห็นควรสนับสนุน เพราะกิจกรรมที่ดำเนินไม่สอดคล้องกับยุทธศาสตร์ และเป็นการจ้างที่ปรึกษา
</t>
    </r>
  </si>
  <si>
    <r>
      <rPr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 
- จ้างเหมาปรับปรุงภูมิทัศน์บริเวณหลวงพ่อนิล วัดเขาวงจินดาราม 
1 ลานกิจกรรม, ลานจอดรถ, ทางเดิน
2 งานอาคารแสดงสินค้า
3 ภูมิทัศน์บริเวณลานหลวงพ่อนิล
4 ปรับปรุงบันไดทางขึ้นหลวงพ่อนิล 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เห็นควรสนับสนุน เป็นการพัฒนาการท่องเที่ยวของจังหวัด  แต่ในด้านรายละเอียดค่าใช้จ่ายในการตั้งงบประมาณควรพิจารณาปรับลดตามความเหมาสมอีกครั้ง
</t>
    </r>
  </si>
  <si>
    <r>
      <rPr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 
1 ปรับปรุงเส้นทาง และเส้นทางศึกษาธรรมชาติ (ช่องเขาสูง)
2 ปรับปรุงศูนย์ข้อมูลด้านประวัติศาสตร์และธรรมชาติในพื้นที่
3 ปรับปรุงซ่อมแซม/สร้างห้องสุขาเพิ่ม/ ลานกิจกรรม (เต็นท์ที่พัก)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เห็นควรสนับสนุน เป็นการพัฒนาการท่องเที่ยวของจังหวัด  แต่ขาดในด้านรายละเอียดค่าใช้จ่ายที่ชัดเจน
</t>
    </r>
  </si>
  <si>
    <r>
      <rPr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ปรับปรุงบ่อน้ำร้อน ขยายห้องอาบน้ำร้อนและห้องแช่ขา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ไม่เห็นควรสนับสนุน เนื่องจากมีรายได้ในการจัดเก็บ และยังไม่มีความจำเป็นเร่งด่วน
</t>
    </r>
  </si>
  <si>
    <r>
      <rPr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 
- พัฒนาดูและรักษาสวนสมเด็จพระศรีนครินทร์กาญจนบุรี จำนวน 750,000  บาท
- จัดทำจุดชมวิวบริเวณสวนพฤกษศาสตร์และสวนสมุนไพร จำนวน 300,000  บาท
- ซ่อมระบบการให้น้ำกายในสวน  จำนวน 150,000 บาท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เห็นควรสนับสนุน เป็นการพัฒนาการท่องเที่ยว
</t>
    </r>
  </si>
  <si>
    <r>
      <rPr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
1 ให้ประชาชนในพื้นที่ จำนวน 20 หมู่บ้าน นำสิ้นค้าที่ผลิตได้เองในชุมชน และสินค้าทางการเกษตร  มาจำหน่ายบริเวณจัดงาน
2 จัดกิจกรรมการแสดงและจำหน่ายสินค้าท้องถิ่น ทุกวันเสาร์ เริ่มตั้งแต่เดือนพฤศจิกายน 2557 –เมษายน 2558 จำนวน 24 ครั้ง 
3 ให้ประชาชนแต่ละหมู่นำการแสดงศิลปวัฒนธรรมประจำทองถิ่นมาแสดง 
4 ให้นักเรียนนักศึกษาแต่ละโรงเรียนนำผลงานมาจัดแสดงบนเวทีและออกร้านเพิ่มรายได้เป็น ทุนการศึกษาระหว่างเรียน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เห็นควรสนับสนุน เป็นการสร้างอาชีพ สร้างรายได้
</t>
    </r>
  </si>
  <si>
    <r>
      <rPr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 จ้างเหมาดำเนินงาน ที่ทำการองค์การบริหารส่วนตำบลชะแลบ้านทิพุเย  หมู่ที่  3 ตำบลชะแล อำเภอทองผาภูมิ  จังหวัดกาญจนบุรี
- ประกอบด้วย 1ห้องครัว  1ห้องน้ำ 1ห้องโถง (เอนกประสงค์) ขนาด 5 x 12 เมตร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 ไม่เห็นควรสนับสนุน เนื่องจากเป็นภาระกิจขององค์การปกครองส่วนท้องถิ่น
</t>
    </r>
  </si>
  <si>
    <r>
      <rPr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บริเวณป่าทุ่งสลักพระ หน่วยพิทักษ์ป่าหม่องกระแทะ เขตรักษาพันธ์สัตว์ป่าสลักพระ อำเภอศรีสวัสดิ์ จังหวัดกาญจนบุรี เพื่อขุดลอกแหล่งน้ำจำนวน 10 จุด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เห็นควรสนับสนุน เนื่องจากเป็นการแก้ไขปัญหาการขาดแคลนน้ำของช้างป่า และเป็นการส่งเสริมการท่องเที่ยวเชิงอนุรักษ์ แต่ควรให้จังหวัดดูความพร้อมและระบุพื้นที่ดำเนินการให้ชัดเจนอีกครั้ง
</t>
    </r>
  </si>
  <si>
    <r>
      <rPr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จัดซื้อวัสดุอุปกรณ์ในการปรับปรุงซ่อมแซมประปาภูเขาและเครื่องกรองน้ำดื่ม 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สอดคล้องกับประเด็นยุทธศาสตร์ 
</t>
    </r>
  </si>
  <si>
    <r>
      <rPr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 
1 นำงบประมาณที่ได้รับจากทางจังหวัดไปจัดซื้ออุปกรณ์ที่มีความจำเป็นตามที่ได้ระบุไว้ให้แล้วเสร็จโดยเร็วที่สุด และแจกจ่ายให้กับโรงเรียนตำรวจตระเวนชายแดนวิจิตรวิทยาคารนำไปใช้งานได้ทันที
2 จัดการฝึกอบรมวิธีการเป็น มักคุเทศน้อยให้กับเด็กนักเรียนโรงเรียนตำรวจตระเวนชายแดนวิจิตรวิทยาคาร
3 ให้การบริการห้องน้ำ ห้องพักผ่อนกับนักท่องเที่ยวระหว่างการเดินทาง และให้ข้อมูลการท่องเที่ยวแก่ประชาชน และนักท่องเที่ยว 
4 จัดทำศูนย์การเรียนรู้ภายในโรงเรียนตำรวจตระเวนชายแดนวิจิตรวิทยาคาร 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สอดคล้องกับประเด็นยุทธศาสตร์ 
</t>
    </r>
  </si>
  <si>
    <r>
      <rPr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 1.จัดเตรียมเรือนเพาะชำกล้าไม้ 
2.จัดเตรียมแปลงเพาะเมล็ด 
3.จัดเตรียมเมล็ดไม้ 
4.จัดเตรียมวัสดุเพาะชำกล้าไม้
5.เพาะชำกล้าไม้
6.บำรุงรักษากล้าไม้
7.ใส่ปุ๋ย กำจัดศัตรูพืช ตัดราก และจัดชั้นความสูง
8.การทำให้กล้าไม้แกร่ง  
9.การแจกจ่ายกล้าไม้ 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กิจกรรมเป็นภาระกิจปกติ เป็นการจัดซื้อพันธ์เพาะชำกล้าไม้ และแจกจ่ายให้กับภาครัฐและเอกชน ไม่สอดคล้องกับหลักเกณฑ์ หรือการเพิ่มรายได้
</t>
    </r>
  </si>
  <si>
    <r>
      <rPr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 
1. กิจกรรมเข้าค่ายฝึกอบรมของเยาวชน 4 อำเภอ 
  - เพื่อเรียนรู้เรื่องระบบนิเวศน์ การเปลี่ยนแปลงของสภาพภูมิอากาศและมาตรการในการลดการปลดปล่อยก๊าซเรือนกระจกในภาคป่าไม้
  - ความรู้พื้นฐานเกี่ยวกับ ทรัพยากรดิน ป่า น้ำในภาคตะวันตก 
  - วิธีการตรวจวัดดิน และสิ่งแวดล้อมที่เกี่ยวข้อง (น้ำ/บรรยากาศ/สิ่งปกคลุมดิน) / ปฏิบัติการตรวจวัดภาคสนาม 
2. การสนับสนุนองค์กรเครือข่าย เฝ้าระวัง ฟื้นฟู โดยการจัดเวทีประชุมเครือข่าย 4 อำเภอ
3. ปรับปรุงซ่อมแซม/สร้างห้องสุขาเพิ่ม/ พัฒนาฐานเรียนรู้ด้านพลังงานทดแทน/เพิ่มเติมเต็นท์ที่พัก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สอดคล้องกับประเด็นยุทธศาสตร์ 
</t>
    </r>
  </si>
  <si>
    <r>
      <rPr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 
- ขุดแต่งกำแพงเมืองด้านทิศตะวันออกความยาว 880 เมตร
- บูรณะกำแพงเมืองด้านทิศตะวันออกความยาว 880 เมตร
- ปรับปรุงสภาพภูมิทัศน์กำแพงเมืองด้านทิศตะวันออก และพื้นที่โดยรอบ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เป็นการส่งเสริมด้านการท่องเที่ยว ขอปรับลดในส่วนของค่าตอบแทนพนักงาน และค่าใช้สอยบางรายการ และควรพิจารณารายละเอียดงบประมาณค่าใช้จ่ายอีกครั้ง
</t>
    </r>
  </si>
  <si>
    <r>
      <rPr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 
1. สำรวจความพร้อมและความเหมาะสมทางศักยภาพของพื้นที่
2. เสนอโครงการแจ้งคณะกรรมการที่ปรึกษาอุทยานแห่งชาติทองผาภูมิเพื่อกำหนดแนวทางควบคุมและลดผลกระทบที่อาจจะเกิดขึ้น
3. เสนอโครงการขอรับการสนับสนุนงบประมาณจากจังหวัด
4. ปรับปรุงถนนเข้าสู่น้ำตกจ๊อกกกระดิ่นและทำร่องน้ำสองข้างทางและสร้างลานจอดรถ หมู่ที่ 1 ตำบลปิล๊อก อำเภอทองผาภูมิ จังหวัดกาญจนบุรี อยู่ในเขตอุทยานแห่งชาติทองผาภูมิ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เป็นการสนับสนุนการท่องเที่ยว แต่ควรพิจารณารายละเอียดงบประมาณค่าใช้จ่ายอีกครั้ง
</t>
    </r>
  </si>
  <si>
    <r>
      <rPr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 ปรับปรุงภูมิทัศน์ริมแม่น้ำแควใหญ่ บริเวณข้างวัดทุ่งลาดหญ้าต่อจากที่ก่อสร้างไว้เดิมไปทางทิศเหนือ (โรงสูบน้ำประปาเทศบาล) โดยก่อสร้างบันไดคอนกรีต ลานคอนกรีต ขนาดกว้าง 24 เมตร ยาว 50 เมตร (ปี 2555 สร้างไว้แล้ว 30 เมตร)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เป็นการส่งเสริมด้านการท่องเที่ยว ที่ดำเนินไปแล้วในปี 2555 ดำเนินการเสร็จสมบูรณ์แล้วหรือไม่
</t>
    </r>
  </si>
  <si>
    <r>
      <rPr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 ดำเนินการการจัดสร้างอาคารบริการกางเต็นท์ ปรับปรุงรั้วปูนปั้นขนาดความสูง 1.50 เมตร ยาว  350 เมตร  จัดสร้างลานจอดรถยนต์ขนาด 50 คัน พร้อมป้อมยามรักษาการณ์ จัดสร้างแค้มป์กราวด์ขนาดรองรับนักท่องเที่ยว จำนวน 100 คน.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 สอดคล้องกับประเด็นยุทธศาสตร์ และเพิ่มรายได้
</t>
    </r>
  </si>
  <si>
    <r>
      <rPr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 
- ค่าวัสดุ 995,000 บาท
1. ที่วัดความดันโลหิตและออกซิเจนในเลือดชนิดหนีบนิ้ว จำนวน 5 ชุด ราคา 15,000 บาท
2. วิทยุมือถือ ระบบ VHF/FM  ขนาด  5  วัตต์      
3. แบตเตอรี่  2 ก้อน      
4. เสาอากาศแบบ  Helical     
5. เสาอากาศแบบ Telescopic Antenna     
6. ไมโครโฟนพร้อมหูฟัง  ชนิดหนีบปกเสื้อ    
7. ซองหนัง จำนวน 30 ชุด  ราคาชุดละ 5,000 บาท   150,000 บาท
8. ชุดอุปกรณ์กู้ภัยทางน้ำ 
- ค่าครุภัณฑ์ 1. เรือยนต์กู้ภัย ขนาดเครื่องยนต์ไม่น้อยกว่า 150 แรงม้า ปริมาณกระบอกสูบ  1,000,000 บาท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เป็นการส่งเสริมการท่องเที่ยว สร้างความปลอดภัยและความน่าเชื่อถือ
</t>
    </r>
  </si>
  <si>
    <r>
      <rPr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 - ดำเนินการจ้างเหมาปรับปรุงศูนย์การเรียนรู้อัญมณีพลอยกาญจน์ ต.บ่อพลอย   
1. สาธิตฝึกอบรมการเจียรนัยนิล
2. จัดนิทรรศการการทำเหมืองแร่
3. เครื่องฉาย-ดีวิทัศน์ (สำหรับฉายวิวัฒนาการการทำเหมืองแร่)
4. การทำเหมืองแร่จำลอง 1 ชุด
5. จัดบูธจำหน่ายอัญมณี/ของที่ระลึก
6. จัดซื้อโต๊ะ/เก้าอี้ฟังคำบรรยาย โต๊ะอเนกประสงค์/ชุดรับแขก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เป็นการส่งเสริมอาชีพ สร้างรายได้  แต่ควรพิจารณารายละเอียดงบประมาณค่าใช้จ่ายอีกครั้ง
</t>
    </r>
  </si>
  <si>
    <r>
      <rPr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 
- กิจกรรมโฆษณา ประชาสัมพันธ์ตามสื่อวิทยุ โทรทัศน์ และสิ่งพิมพ์ต่างๆ
- กิจกรรมอบรมมัคคุเทศก์เยาวชนเพื่อพัฒนาบุคลากร และส่งเสริมรายได้
- กิจกรรมปรับปรุงพิพิธภัณฑ์กองพลทหารราบที่9 
- กิจกรรมปรับปรุงสวนสัตว์ค่ายสุรสีห์
- กิจกรรมจัดสร้างสนามบีบีกันทางยุทธวิธี
- กิจกรรมจัดสร้างห้องน้ำห้องส้วมสวนสาธารณะกองพลทหารราบที่7
- กิจกรรมเพาะปลูกพันธุ์ไม้สมุนไพร และพืชนานาพันธุ์
- กิจกรรมจัดหาพันธ์ปลาหลากชนิดส่งเสริมการเรียนรู้และดูงดูดนักท่องเที่ยว
- กิจกรรมจักรยานภูเขาเพื่อสุขภาพ
- กิจกรรมโดดหอสูง และปีนหน้าผาจำลอง
- กิจกรรมจักรยานน้ำสวนสาธารณะเพื่อสุขภาพชุมชนค่ายสุรสีห์
- การสร้างที่พักของนักท่องเที่ยว
- กิจกรรมที่พักแรมค่ายลูกเสือเพื่อเยาวชน
- กิจกรรมรถนำเที่ยวค่ายสุรสีห์
- กิจกรรมร้านค้าและของที่ระลึก
- กิจกรรมสาธารณูปโภคสำหรับแหล่งท่องเที่ยว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 เป็นการสนับสนุนแหล่งท่องเที่ยวใหม่ของจังหวัด
</t>
    </r>
  </si>
  <si>
    <r>
      <rPr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 
  - จัดสร้างอาคารศูนย์บริการนักท่องเที่ยว
  - ปรับภูมิทัศน์โดยรอบให้สวยงามและกลมกลืมกับธรรมชาติ
  - ติดตั้งระบบสื่อความหมายธรรมชาติผ่านสื่อต่างๆ เช่นนิทรรศการ สื่อมัลติมีเดียและโสตทัศนูปกรณ์ต่าง ๆ
  - จัดมุมพักผ่อนและศึกษาเรียนรู้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เป็นการส่งเสริมการท่องเที่ยว(รายละเอียดงบประมาณค่าใช้จ่ายและงบประมาณที่จังหวัดจัดทำคำขอ เป็น 3,000,000 บาท หรือ 5,000,000 บาท
</t>
    </r>
  </si>
  <si>
    <r>
      <rPr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 ปรับปรุงภูมิทัศน์ขนาดกว้าง 34.00 เมตร ยาว 45 เมตรก่อสร้างถนนลาดยางแอลฟัสท์ติกคอนครีต สายเข้าวัดพระธาตุโป่งนกและอ่างเก็บน้ำขนาดกว้าง 5 เมตร ยาว 0.860 เมตร หนา 5 ซม.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วัตถุประสงค์โครงการไม่ตรงกับยุทธศาสตร์  และการสร้างอ่างเก็บน้ำไม่เข้าหลักเกณฑ์
</t>
    </r>
  </si>
  <si>
    <r>
      <rPr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 
- จ้างเหมาปรับปรุงลานกางเต็นท์ และอาคารบริการนักท่องเที่ยว 500,000 บาท
- จัดซื้อวัสดุก่อสร้างอาคาร  และอุปกรณ์ 500,000 บาท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เป็นการส่งเสริมการท่องเที่ยว แต่รายละเอียดค่าใช้จ่ายงบประมาณไม่ชัดเจนไม่สามารถพิจารณาได้ มีแต่ยอดรวม
</t>
    </r>
  </si>
  <si>
    <r>
      <rPr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 
1. ดำเนินการจ้างเหมาบุคลากรภายนอกดำเนินการสร้างลานจอดรถบริเวณบ่อน้ำพุร้อน 
  - จ้างเหมางานบดอัดดินและปรับพื้นที่ 3,200 ตร.ม. 500,000 บ.
  - จ้างเหมางานคอนกรีต พื้นที่ 3,200 ตร.ม. 1,800,000 บาท
  - จ้างเหมางานเหล็ก พื้นที่ 3,200 ตร.ม. เป็นเงิน 400,000 บาท
  - จ้างเหมางานทำไม้แบบ พื้นที่ 3,200 ตร.ม. 300,000 บาท 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เป็นการพัฒนาแหล่งท่องเที่ยว 
</t>
    </r>
  </si>
  <si>
    <r>
      <rPr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 ปรับปรุงทางศึกษาธรรมชาติและสิ่งก่อสร้างประกอบ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เป็นการส่งเสริม และสร้างความปลอดภัยให้แก่นักท่องเที่ยว แต่รายละเอียดค่าใช้จ่ายงบประมาณไม่ชัดเจนไม่สามารถพิจารณาได้ มีแต่ยอดรวม
</t>
    </r>
  </si>
  <si>
    <r>
      <rPr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 ปรับปรุงภูมิทัศน์บริเวณศูนย์บริการนักท่องเที่ยวและลานกลางเต้นท์อุทยานแห่งชาติเฉลิมรัตนโกสินทร์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เป็นการพัฒนาด้านการท่องเที่ยว สร้างอาชีพ แต่รายละเอียดค่าใช้จ่ายงบประมาณไม่ชัดเจนไม่สามารถพิจารณาได้ มีแต่ยอดรวม
</t>
    </r>
  </si>
  <si>
    <r>
      <rPr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 
- จ้างเหมางานคอนกรีต จำนวน 1 งาน  เป็นเงิน 800,000 บาท
- จ้างเหมางานไม้แบบ จำนวน 1,500 ตร.ม. เป็นเงิน 750,000 บาท
- จ้างเหมางานเหล็ก จำนวน 1,500 ตร.ม. เป็นเงิน 300,000 บาท
- จ้างเหมางานราวคอนกรีต ระยะทาง 700 เมตร เป็นเงิน 1,050,000 บาท 
- จ้างเหมางานราวไม้ ระยะทาง 700 เมตร เป็นเงิน 1,050,000 บาท
- จ้างเหมางานปูนปั้น ระยะทาง 700 เมตร เป็นเงิน 200,000 บาท
- จ้างเหมางานทาสี จำนวน 1 งาน เป็นเงิน 50,000 บาท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เพื่อรองรับและสร้างความปลอดภัยให้แก่นักท่องเที่ยว
</t>
    </r>
  </si>
  <si>
    <r>
      <rPr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 
1 โครงการพัฒนาบุคลากรในแหล่งท่องเที่ยวหลักสูตร การบริหารจัดการแหล่งท่องเที่ยวตามแนวคิดการท่องเที่ยวเชิงสร้างสรรค์ 
2 โครงการเสริมสร้างทักษะด้านภาษาเพื่อการสื่อสาร 
3 โครงการฝึกอบรมการบริหารจัดการสถานประกอบการ ร้านอาหาร ที่พัก และรีสอร์ท เพื่อการท่องเที่ยว 
4 โครงการพัฒนาบุคคลากร ภาษาพม่าเพื่อการสื่อสารในชีวิตประจำวัน และการค้าชายแดน 
5 โครงการพัฒนาบุคลากรด้านการท่องเที่ยวในสถานประกอบการ 
6 โครงการอบรมอาสาสมัครเยาวชนคนรักถิ่น 
7 โครงการอบรมอาสาสมัครชาวเรือ  ชาวแพ เพื่อรักษาความปลอดภัยนักท่องเที่ยวทางน้ำ 
8 โครงการพัฒนาบุคลากรด้านการท่องเที่ยว (อาสาสมัครช่วยเหลือนักท่องเที่ยว) 
9 โครงการพัฒนาบุคลากรสปาและสุขภาพเพื่อการท่องเที่ยว 
10 โครงการสอนภาษาต่างประเทศเพื่อพัฒนาคนให้สามารถสื่อสารกับนักท่องเที่ยวเพื่อรองรับการเปิดการค้าเสรีอาเซียน 
11 โครงการสร้างเครือข่ายราษฎรให้เป็นมัคคุเทศก์ชุมชนในแหล่งท่องเที่ยวเชิงอนุรักษ์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 เห็นควรสนับสนุน เนื่องจากเป็นการสร้างรายได้เพิ่มขึ้น
</t>
    </r>
  </si>
  <si>
    <r>
      <rPr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 เตรียมความพร้อม/ให้การตอนรับผู้นำต่างประเทศเยือนจังหวัดกาญจนบุรี 
เดินทางประสานสัมพันธ์เพื่อดำเนินกิจกรรมกับประเทศเป้าหมาย 
จัดประชุมอบรมให้ความรู้การวางแผนก่อนเดินทางเชื่อมโยงและเจรจาการค้า
เชื่อมความสัมพันธ์กับประเทศอนุภูมิภาคลุ่มน้ำโขงและประเทศอื่นๆ 
ประเมินผลโครงการ/รายงานผลการดำเนินงาน 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สอดคล้องกับหลักเกณฑ์/สอดคล้องกับประเด็นยุทธศาสตร์ 
</t>
    </r>
  </si>
  <si>
    <r>
      <rPr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 จัดระเบียบการเข้า – ออกแรงงานต่างด้าว และจัดทำข้อตกลงร่วมกัน สำรวจความต้องการขั้นพื้นฐาน และจัดลำดับความเร่งด่วน ปรับปรุงระบบการส่งกลับผู้ป่วยเจ็บ พบปะพัฒนาสัมพันธ์ และจัดกิจกรรมร่วมกัน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 สอดคล้องกับประเด็นยุทธศาสตร์
</t>
    </r>
  </si>
  <si>
    <r>
      <rPr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 ผังพัฒนาพื้นที่บ้านหนองขาว รองรับความเป็นศูนย์กลางเศรษฐกิจภาคตะวันตก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เป็นภาระกิจส่วนราชการ
</t>
    </r>
  </si>
  <si>
    <r>
      <rPr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 1. จ้างที่ปรึกษาเพื่อจัดทำโครงการศึกษาเพื่อทำแผนแม่บทเมืองศูนย์กลางใหม่เพื่อรองรับศูนย์กลางระเบียงเศรษฐกิจภาคตะวันตก เพื่อรองรับโครงการนิคมอุตสาหกรรมและท่าเรือน้ำลึกทวาย สาธารณรัฐแห่งสหภาพเมียนมาร์   2. ทำการศึกษาหัวข้อต่างๆ ในประเด็นที่เกี่ยวข้อง เช่น ศึกษาทบทวนนโยบาย และยุทธ์ศาสตร์การพัฒนาพื้นที่ ศึกษาศักยภาพ ปัญหาอุแสรรค โอกาส และข้อจำกัดในการพัฒนาเขตระเบียงเศรษฐกิจภาคตะวันตก  3. กำหนดรูปแบบการบริหารจัดการบริเวณพื้นที่ที่มีศักยภาพ และมีความเหมาะสมต่อการจัดตั้งศูนย์กลางระเบียงเศรษฐกิจภาคตะวันตก
4. วางรูปแบบแนวคิด และ โซนนิ่ง เมืองศูนย์กลางใหม่ที่จะเกิดขึ้นให้เป็นรูปแบบที่ชัดเจนและสอดคล้องกับการเจริญเติบโตของระบบโลจีสติกส์และเขตศูนย์กลางระเบียงเศรษฐกิจภาคตะวันตก
5. ทำแผนแม่บทในการจัดตั้งเมืองศูนย์กลางศูนย์กลางใหม่ ประกอบด้วย การวิเคราะห์สภาวะแวดล้อมทั้งภายในและภายนอก วิสัยทัศน์และวัตถุประสงค์เชิงกลยุทธ์ กลยุทธ์การดำเนินการ แผนงาน/โครงการที่จะรองรับ และเอื่ออำนวยต่อศูนย์กลางระเบียงเศรษฐกิจภาคตะวันตกและปัจจัยความเสี่ยงของแผนแม่บท  6. จัดสัมมนาเพื่อรับฟังความคิดเห็นของหน่วยงานภาครัฐ เอกชน ผู้ประกอบการ และผู้มีส่วนได้ส่วนเสียที่เกียวข้อง  7. จัดการศึกษาดูงานเพื่อเตรียมความพร้อมของบุคคลากร  8. จัดทำรายงานผลการศึกษาทำการรวบรวมข้อมูลที่ได้จากการสำรวจ และข้อมูลทุติยภูมิที่ได้จากการศึกษา นำมาวิเคราะห์และสรุปข้อมูลเพื่อจัดทำรายงานผลการศึกษาทั้งหมดของโครงการ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 สอดคล้องกับหลักเกณฑ์ 
</t>
    </r>
  </si>
  <si>
    <r>
      <rPr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 
1. ศึกษารูปแบบตลาดการค้าที่เป็นเอกลักษณ์ไทย
2. ได้รูปแบบตลาดการค้าเอกลักษณ์ไทย
3. วางแผนและแนวทางการจัดทำรูปแบบและสร้างตลาดการค้าเอกลักษณ์ไทย 
4. ศึกษาจัดตั้งตลาดเอกลักษณ์ไทยเพื่อเป็นศูนย์กลางการท่องเที่ยวแบบผสมผสาน เพื่อรองรับศูนย์กลางระเบียงเศรษฐกิจตะวันตก  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ภารกิจส่วนราชการ
</t>
    </r>
  </si>
  <si>
    <r>
      <rPr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 1. จ้างที่ปรึกษาเพื่อออกแบบพัฒนาต้นแบบการเกษตรสมัยใหม่เพื่อผลิตอาหารรองรับศูนย์กลางระเบียงเศรษฐกิจภาคตะวันตกด้วยเทคโนโลยี Smart Farm
2. กำหนดรูปแบบ ขนาดพื้นที่ และชนิดของพืชให้ได้ผลผลิตที่มีความปลอดภัย หลากหลาย ให้สอดคล้องกับปริมาณความต้องการของประชากรในกลุ่มอาเซียน
3. ออกแบบระบบระบบเกษตรสมัยใหม่เพื่อรองรับศูนย์กลางระเบียงเศรษฐกิจภาคตะวันตก.
4. จัดทำต้นแบบการเกษตรสมัยใหม่เพื่อผลิตอาหารรองรับศูนย์กลางระเบียงเศรษฐกิจภาคตะวันตกด้วยเทคโนโลยี Smart Farm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 ภารกิจส่วนราชการ
</t>
    </r>
  </si>
  <si>
    <r>
      <rPr>
        <u val="singleAccounting"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 
- จ้างเหมาก่อสร้างถนนลาดยางสายบ้านพุพรหม-สลอบ หมู่ที่ 10-14 (ระยะที่ 2) ตำบลหนองกุ่ม
ขนาดผิวจรจร กว้าง 6.00 เมตร ไหล่ทางข้างละ 0.50 เมตรระยะทางยาว  3,050 เมตร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เป็นการก่อสร้างถนนเพื่อแก้ไขปัญหาในพื้นที่ และสอดรับกับประเด็นยุทธศาสตร์
</t>
    </r>
  </si>
  <si>
    <r>
      <rPr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 
- จ้างเหมาก่อสร้างถนนคอนกรีตเสริมเหล็ก ขนาดผิวจราจรกว้าง 12.00 เมตร ยาว 1,700 เมตร หนา 
0.15 เมตร หรือมีพื้นที่ไม่น้อยกว่า 20,400 ตารางเมตร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เป็นการก่อสร้างถนนเพื่อแก้ไขปัญหาในพื้นที่ และสอดรับกับประเด็นยุทธศาสตร์
</t>
    </r>
  </si>
  <si>
    <r>
      <rPr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 
1 คัดเลือกประชาชน  หรือเกษตรกร ที่มีความพร้อมและสนใจเข้าร่วมโครงการฯ โดยเป็นกลุ่มที่มีศักยภาพด้านพลังงานทดแทน 
2  สำรวจวิเคราะห์ศักยภาพความเหมาะสมและกำหนดวิธีการ หรือมาตรการ เพื่อเพิ่มประสิทธิภาพการใช้พลังงาน โดยไม่มีผลกระทบต่อขบวนการผลิตและสิ่งแวดล้อม 
3 การฝึกอบรมเชิงปฏิบัติการ ให้ความรู้เทคโนโลยีด้านพลังงานแก่ประชาชน หรือเกษตรกรและเป็นศูนย์เรียนรู้ด้านพลังงานทดแทน
4 การส่งเสริมสนับสนุนเทคโนโลยีด้านพลังงานทดแทนพร้อมปรับปรุงและพัฒนา 
5 การติดตามและประเมินผล พร้อมปรับปรุงการดำเนินการให้เกิดความยั่งยืนของโครงการฯ และให้เป็นไปตามแผนงาน   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ภารกิจส่วนราชการ
</t>
    </r>
  </si>
  <si>
    <r>
      <rPr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1 คัดเลือกเกษตรกรเข้าร่วมโครงการ 20 กลุ่ม (600ราย)
2.อบรมเกษตรกร - ฝึกแปรรูปผลิตภัณฑ์ 9 รายการ  1 ปลาดุกร้า 2 ปลาเส้น 3 ปลายอ 4 ปลาหวาน 5 ปลาส้มตัว 6 ปลาสวรรค์ 7 ลูกชั้นปลา  8 ปลาส้มฟัก
  -  ฝึกแปรรูปขนมจากปลา 4 รายการ  1 กะหรี่ปั๊บไส้ปลา 2 ครองแครงกรอบนมสดปลาป่น 3 ขนมจีบกุ้ง  4 ปั้นขลิบไส้ปลา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สร้างอาชีพและรายได้
</t>
    </r>
  </si>
  <si>
    <r>
      <rPr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 
1 จัดประชุมเพื่อวางแผนการดำเนินงานโครงการ  
2 ส่งเสริมและพัฒนาองค์ความรู้เชิงปฏิบัติการ เพื่อปรับเปลี่ยนทัศนคติในเรื่องการประหยัดพลังงาน   และนำพลังงานทดแทนมาใช้ 
3 สร้างต้นแบบในการนำพลังงานทดแทนมาใช้ในกระบวนการสูบน้ำเพื่อผลิตน้ำประปาหมู่บ้านและผลิตไฟฟ้า
4 ติดตาม ประเมินผลก่อน ระหว่างและหลังดำเนินโครงการ พร้อมจัดทำรายงาน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ภารกิจปกติ ควรใช้งบของหน่วยงาน
</t>
    </r>
  </si>
  <si>
    <r>
      <rPr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 
1 จัดประชุมเจ้าหน้าที่ที่เกี่ยวข้อง 
2 ฝึกอบรมสร้างการเรียนรู้เพื่อให้เกษตรกรเข้ามามีส่วนร่วมในการรับรู้เรื่องของประชาคมอาเซียน และร่วมแสดงความคิดเห็นเกี่ยวกับประเด็นที่อยู่ในความสนใจ เพื่อนำไปจัดทำยุทธศาสตร์นโยบายเชิงรุกสำหรับการเตรียมความพร้อมของภาคการเกษตรในการเข้าสู่ประชาคมอาเซียน สร้างการเรียนรู้ขยายวงกว้าง พัฒนากลไกการผลิตให้ได้มาตรฐานเกษตรอินทรีย์ การวิเคราะห์ศักยภาพของเกษตรกรในการส่งสินค้าออกขาย และเป็นการสร้างเครือข่ายการทำงานร่วมกันอย่างมีประสิทธิภาพและความเข้าใจอันดีระหว่างภาครัฐและภาคประชาชน
3 ฝึกอบรมเกษตรกรแกนนำเพื่อเป็นเกษตรอาสาเพื่อช่วยเหลือในการเพิ่มศักยภาพในการผลิตและการตลาด สามารถเพิ่มประสิทธิภาพการผลิต ยกระดับคุณภาพและรูปแบบ ที่สามารถแข่งขันได้ในตลาดAEC และข้อกำหนดมาตรฐานด้านสุขอนามัยของAEC ได้   
4 ประเมินผลโครงการ/รายงานผล    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เป็นเพิ่มศักยภาพและขีดความสามารถให้กับเกษตรกร
</t>
    </r>
  </si>
  <si>
    <r>
      <rPr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 
1) คัดเลือกเกษตรกรเข้าร่วมโครงการข้าวโพดหวาน  100ราย / 500ไร่  ข้าวโพดฝักอ่อน 200ราย/400ไร่  อบรมถ่ายทอดเทคโนโลยีการพัฒนาที่ดิน 300ราย
2) เก็บตัวอย่างดินเพื่อวิเคราะห์ 300แปลง
3) ส่งเสริมการผลิตปุ๋ยน้ำชีวภาพ 900ไร่ / 300ราย
4) ส่งเสริมปุ๋ยอินทรีย์คุณภาพสูง(สูตรกรมพัฒนาที่ดิน) 900 ไร่ๆละ 200 กก.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เป็นการเพิ่มศักยภาพด้านการผลิตและรายได้ของเกษตรกร ปรับลด ค่าเบี้ยเลี้ยงเจ้าหน้าที่ และค่าวัสดุสำนักงาน 68,000 บาท
</t>
    </r>
  </si>
  <si>
    <r>
      <rPr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 
1 จัดตั้งกลุ่มเกษตรกรโดยเน้นให้ชุมชนมีส่วนร่วม
2 จัดซื้อชาจีนพันธุ์ดีแจกจ่ายแก่เกษตรกรที่เข้าร่วมโครงการ
3 ชุมชนจัดตั้งกลุ่มวิสาหกิจชุมชนเพื่อรวมกลุ่มผู้ปลูกชาจีน
4 ทำการเชื่อมโยงกิจกรรมกับส่วนต่างๆ และทำการประชาสัมพันธ์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เป็นการสร้างอาชีพ สร้างรายได้ เพิ่มแหล่งท่องเที่ยงเชิงอนุรักษ์แหล่งใหม่
</t>
    </r>
  </si>
  <si>
    <r>
      <rPr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 
(1) ขั้นตอนการทำวัคซีนป้องกันโรคเต้านมอักเสบ โดย สหกรณ์โคนมท่าม่วง จำกัด ร่วมกับโรงพยาบาลสัตว์มหาวิทยาลัยเกษตรศาสตร์ หนองโพ ส่งเจ้าหน้าที่เข้าดำเนินการฉีดวัคซีนป้องกันโรคเต้านมอักเสบ
   (1.1) ฉีดวัคซีนเข็มที่หนึ่งให้แม่โคท้องก่อนคลอดลูกหนึ่งเดือน
   (1.2) ฉีดวัคซีนเข็มที่สองหลังจากเข็มแรกอีกสิบห้าวัน
   (1.3) ฉีดวัคซีนเข็มที่สามหลังคลอดลูก
   (1.4) ฉีดวัคซีนเข็มที่สี่หกเดือนหลังคลอดลูก
(2) ขั้นตอนติดตามประเมินผล โดย สหกรณ์โคนมท่าม่วง จำกัด ร่วมกับศูนย์วิจัยและพัฒนาการสัตวแพทย์ภาคตะวันตก (หนองกวาง) กรมปศุสัตว์ ทำการตรวจวิเคราะห์หาปริมาณเซลล์เม็ดเลือดขาวในน้ำนม
   (2.1) สหกรณ์ เก็บตัวอย่างน้ำนมของเกษตรกรรายฟาร์มส่งให้กับศูนย์วิจัยพัฒนาการสัตวแพทย์ภาคตะวันตก (หนองกวาง) กรมปศุสัตว์ ทำการตรวจวิเคราะห์หาปริมาณเซลล์เม็ดเลือดขาวในน้ำนม
   (2.2) ศูนย์วิจัยและพัฒนาการสัตวแพทย์ภาคตะวันตก (หนองกวาง) กรมปศุสัตว์ ทำการตรวจวิเคราะห์และรายงานผลให้สหกรณ์ฯ
   (2.3) สหกรณ์ฯ แจ้งผลการตรวจวิเคราะห์ให้เกษตรกรทราบ หากเกษตรกรรายใดมีค่าเซลล์เม็ดเลือดขาวสูงกว่าเกณฑ์ที่กำหนด สหกรณ์โคนมท่าม่วง จำกัด ร่วมกับโรงพยาบาลสัตว์มหาวิทยาลัยเกษตรศาสตร์ หนองโพ เข้าดำเนินการแก้ไขปัญหาและให้คำแนะนำในระดับฟาร์มทันที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ภารกิจปกติ ควรใช้งบประมาณของหน่วยงาน
</t>
    </r>
  </si>
  <si>
    <r>
      <rPr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 ประมวลผลความสำคัญเพื่อประกาศจัดทำโครงศูนย์แลกเปลี่ยนเรียนรู้เกษตรอินทรีย์วิถีกาญจนบุรีตามหลักปรัชญาเศรษฐกิจพอเพียง
  -  จัดทำศูนย์เรียนรู้ภายใต้กิจกรรมศูนย์เรียนรู้  จำนวน  9  ศูนย์
  -  ให้การฝึกอบรมและเป็นแหล่งศึกษาดูงาน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เป็นการเพิ่มศักยภาพของเกษตรกร
</t>
    </r>
  </si>
  <si>
    <r>
      <rPr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 ขุดสระเก็บน้ำ จำนวน 1 แห่ง เกษตรกรได้ประโยชน์ 400 ครัวเรือน
</t>
    </r>
    <r>
      <rPr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เห็นควรสนับสนุน เป็นการปรับปรุงโครงสร้างพื้นฐานเพื่อแก้ไขปัญหาการขาดแคลนแหล่งน้ำ
</t>
    </r>
  </si>
  <si>
    <r>
      <rPr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 
1. แหล่งน้ำโคเนื้อบ้านหนองหอย   ต.หนองฝ้าย อ.เลาขวัญ จำนวน 1แห่ง
   - ก่อสร้างอ่างเก็บน้ำชุมชน  จำนวน 1 แห่ง
2. แหล่งน้ำโคเนื้อบ้านเขาพระหุงดิน  ต.หนองฝ้าย อ.เลาขวัญ จำนวน 1แห่ง    - ก่อสร้างอ่างเก็บน้ำชุมชน  จำนวน 1 แห่ง
3. ค่าคุรุภัณฑ์ เครื่องสไลด์เนื้อ  ขนาดใบมีด 12 นิ้ว  3 เครื่อง
4. เครื่องอบความร้อน จำนวน  3 เครื่อง
5. เครื่องบรรจุ            
6. ค่าก่อสร้างห้องแช่เย็น  (CHILL ROOM) 1แห่ง
7. เงินอุดหนุนจ่ายขาดเกษตรกร  100,000 บาท
8. งบดำเนินงาน  970,000 บาท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เป็นการแกไขปัญหาสำคัญด้านการขาดแคลนแหล่งน้ำ และส่งเสริมการผลิตของเกษตรกร ปรับลด เงินอุดหนุนจ่ายขาดเกษตรกร  100,000 บาท และ งบดำเนินงาน 970,000 บาท ค่าตอบแทน 270,000 บาท
</t>
    </r>
  </si>
  <si>
    <r>
      <rPr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 
1 พัฒนาการผลิตเนื้อสัตว์คุณภาพดีและปลอดภัย
2 แปรรูปผลิตภัณฑ์ สร้างตราสินค้า
3 พัฒนาการตลาด
4 เชื่อมโยงแหล่งผลิตวัตถุดิบ
5.ประชาสัมพันธ์/การตลาด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เป็นการเพิ่มขีดความสามารถและสร้างรายได้ แต่รายละเอียดค่าใช้จ่ายไม่ชัดเจน
</t>
    </r>
  </si>
  <si>
    <r>
      <rPr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 
1 การผลิตเนื้อสัตว์คุณภาพดีและปลอดภัย
2 แปรรูปผลิตภัณฑ์ สร้างตราสินค้า
3 พัฒนาการตลาด
4 เชื่อมโยงแหล่งผลิตวัตถุดิบ
6 เชื่อมโยงเครือข่าย โดยการจัดเวทีชุมชน พัฒนาฐานข้อมูล ทำ web site 
7 ส่งเสริมการปลูกพืชอาหารสัตว์
8 ประชาสัมพันธ์/การตลาด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ภารกิจปกติ ควรใช้งบของหน่วยงาน
</t>
    </r>
  </si>
  <si>
    <t xml:space="preserve">1.36 โครงการปรับปรุงภูมิทัศน์บริเวณศูนย์บริการนักท่องเที่ยวและลานกลางเต้นท์อุทยานแห่งชาติเฉลิมรัตนโกสินทร์
</t>
  </si>
  <si>
    <t xml:space="preserve">2 โครงการปรับปรุงทางแยกหน้าศาลากลางจังหวัดกาญจนบุรี (สามแยก) หน้าศาลากลางจังหวัดกาญจนบุรี
</t>
  </si>
  <si>
    <r>
      <rPr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 
1.จัดอบรมให้ความรู้แก่ อปท.,อสม.,เจ้าหน้าที่สาธารณสุข, ผู้ประกอบการ แหล่งท่องเที่ยว ปั้มน้ำมัน ร้านอาหาร สถานีขนส่ง จำนวน 200 คน
2.จัดประกวดสุดยอดส้วม ใน 6 setting ได้แก่ แหล่งท่องเที่ยว ร้านอาหาร ปั้มน้ำมัน สถานีขนส่ง วัด และโรงเรียน
</t>
    </r>
    <r>
      <rPr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ควรสนับสนุน แต่ควรปรับลดจ้างเหมาทำกระเป๋าและจ้างเหมาทำหนังสือ
</t>
    </r>
  </si>
  <si>
    <t>3. ศูนย์กลางการค้า / การลงทุน</t>
  </si>
  <si>
    <t>3.1 โครงการส่งเสริมความสัมพันธ์และการค้ากับประเทศสาธารณรัฐแห่งสหภาพเมียนมาร์ 
และกลุ่มประเทศอนุภูมิภาคลุ่มแม่น้ำโขง
และประเทศอื่นๆ</t>
  </si>
  <si>
    <t>3.2 โครงการส่งเสริมการจัดตลาดนัดการค้าชายแดน
บริเวณบ้านพระเจดีย์สามองค์ อ.สังขละบุรี</t>
  </si>
  <si>
    <t>3.3 โครงการส่งเสริมการแสดงสินค้าและผลิตภัณฑ์ของจังหวัดกาญจนบุรี ชายแดน บ้านพุน้ำร้อน</t>
  </si>
  <si>
    <t>3.4 โครงการหมู่บ้านชายแดนเข้มแข็งคู่ขนาน
เพื่อส่งเสริมการค้าชายแดน</t>
  </si>
  <si>
    <t xml:space="preserve">3.5 โครงการวางผังพัฒนาพื้นที่บ้านหนองขาว รองรับความเป็นศูนย์กลางเศรษฐกิจภาคตะวันตก
</t>
  </si>
  <si>
    <t>3.6 โครงการศึกษาเพื่อทำแผนแม่บทเมืองศูนย์กลางใหม่ เพื่อรองรับศูนย์กลางระเบียงเศรษฐกิจภาคตะวันตก</t>
  </si>
  <si>
    <t>3.7 โครงการพัฒนารูปแบบตลาดการค้าเอกลักษณ์ไทย เพื่อเพื่อรองรับศูนย์กลางระเบียงเศรษฐกิจภาคตะวันตก</t>
  </si>
  <si>
    <t>3.8 โครงการจัดตั้งศูนย์พัฒนาศักยภาพผู้ประกอบการธุรกิจ จังหวัดกาญจนบุรี</t>
  </si>
  <si>
    <t xml:space="preserve">4.ศูนย์กลางการผลิตสินค้าเกษตร / เกษตรอุตสาหกรรมและแปรรูป เพื่อการส่งออกรองรับนิคมอุตสาหกรรม
</t>
  </si>
  <si>
    <t>4.1 โครงการพัฒนาต้นแบบการเกษตรสมัยใหม่ เพื่อผลิตอาหารรองรับความเป็นศูนย์กลางเศรษฐกิจภาคตะวันตก ด้วยเทคโนโลยี (Smart Fram)</t>
  </si>
  <si>
    <t xml:space="preserve">5.ศูนย์กลางคมนาคม ขนส่ง และการกระจายสินค้า
</t>
  </si>
  <si>
    <t>5.1 โครงการพัฒนาปรับปรุงถนนลาดยาง
แอสฟัสท์ติกคอนกรีต เข้าสู่แหล่งแผลิตสินค้าเกษตร เพื่อผลิตเป็นเกษตรอุตสาหกรรม</t>
  </si>
  <si>
    <t>5.2 โครงการก่อสร้างถนนริมแม่น้ำแม่กลอง 
(สายเก่า)  บริเวณอำเภอท่าม่วง</t>
  </si>
  <si>
    <t>4.2 โครงการอาหารปลอดภัยจังหวัดกาญจนบุรี</t>
  </si>
  <si>
    <t>4.3 โครงการเพิ่มประสิทธิภาพพืชเพื่ออุตสาหกรรม
และส่งออก</t>
  </si>
  <si>
    <t>4.4 โครงการพัฒนาระบบการผลิตและการแปรรูป
ผลิตภัณฑ์สัตว์ปลอดภัย</t>
  </si>
  <si>
    <t>4.5 โครงการส่งเสริมการนำพลังงานทดแทนมาใช้
ในครัวเรือนและในกระบวนการผลิตของ
กลุ่มวิสาหกิจชุมชน กลุ่มเกษตรกร</t>
  </si>
  <si>
    <t>4.6 โครงการส่งเสริมและพัฒนามาตรฐานผลิตภัณฑ์
ประมงเพื่อเพิ่มมูลค่า</t>
  </si>
  <si>
    <t>4.7 โครงการนำร่องการนำเทคโนโลยีพลังงานทดแทน
มาใช้ในระบบสูบน้ำเพื่อผลิตน้ำประปาหมู่บ้านและผลิตไฟฟ้าสำหรับชุมชน</t>
  </si>
  <si>
    <t>4.8 โครงการให้ความรู้เกษตรกรเพื่อนำไปสู่การปรับโครงสร้างการผลิตสินค้าเกษตรให้ได้มาตรฐาน
ต่อการเข้าสู่ประชาคมอาเซียน</t>
  </si>
  <si>
    <t>4.9 โครงการปรับปรุงบำรุงดินเพื่อเพิ่มประสิทธิภาพ
การผลิตข้าวโพดหวาน และข้าวโพดฝักอ่อน</t>
  </si>
  <si>
    <t>4.10 โครงการส่งเสริมการปลูกชาจีน เพื่อยกระดับรายได้เกษตรกรและส่งเสริมการท่องเที่ยว
เชิงเกษตร</t>
  </si>
  <si>
    <t>4.11 โครงการวัคซีนป้องกันโรคเต้านมอักเสบ (SCC) 
ในโคนม</t>
  </si>
  <si>
    <t>4.12 โครงการผลิตสินค้าเกษตรตามแนวทางเกษตรอินทรีย์</t>
  </si>
  <si>
    <t>4.13 โครงการศูนย์แลกเปลี่ยนเรียนรู้เกษตรอินทรีย์วิถี
กาญจนบุรีตามหลักปรัชญาเศรษฐกิจพอเพียง</t>
  </si>
  <si>
    <t>4.14 โครงการแก้ไขปัญหาภัยแล้ง อำเภอห้วยกระเจา</t>
  </si>
  <si>
    <t xml:space="preserve">4.15 โครงการสระเก็บน้ำบ้านหลุมหิน ต.หนองโรง 
อ.พนมทวน </t>
  </si>
  <si>
    <t>4.16 โครงการส่งเสริมการผลิตโคเนื้อและ
ผลิตภัณฑ์โคเนื้อ</t>
  </si>
  <si>
    <t>4.17 โครงการแปรรูปน้ำนมดิบพาสเจอร์ไลท์</t>
  </si>
  <si>
    <t>4.18 โครงการแปรรูปเนื้อโคขุนกาญจนบุรี</t>
  </si>
  <si>
    <t>4.19 โครงการแปรรูปเนื้อสัตว์เครือข่ายปศุสัตว์</t>
  </si>
  <si>
    <r>
      <rPr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 ก่อสร้างโรงงานแปรรูปผลิตภัณฑ์นม 1 แห่ง  11,000,000 บาท
สัมมนาและฝึกอบรม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เป็นการแก้ไขปัญหาน้ำนมดิบล้นตลาด และเพิ่มรายได้ให้กับเกษตรกรผู้เลี้ยงโคนม
</t>
    </r>
  </si>
  <si>
    <r>
      <rPr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 
ฟื้นฟูสมรรถภาพ ผู้ติดยาเสพติดจำนวน 200 คน 
เข้ารับการฟื้นฟูสมรรถภาพผู้ติดยาเสพติดอบรมในค่ายทหาร จำนวน 20 วัน โดยการฝึกสมรรถภาพทางด้านร่างกาย จิตใจและระเบียบวินัย วิชาทหารพร้อมทั้งให้ความรู้ในหัวข้อต่างๆ เกี่ยวกับยาเสพติดให้โทษ เนื่องจากจังหวัดไม่ได้รับการสนับสนุนงบประมาณจากงบปกติของหน่วยงาน 
</t>
    </r>
    <r>
      <rPr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เป็นการอบรมเพื่อฝึกอาชีพ ปรับลด ค่าวัสดุสำหรับผู้เข้ารับการฟื้นฟู เช่นเครื่องแต่งกาย 360,000 และของใช้ส่วนตัว 30,000 
</t>
    </r>
  </si>
  <si>
    <r>
      <rPr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 1 ทำกิจกรรมและละลายพฤติกรรม กิจกรรมแลกเปลี่ยนเรียนรู้เรื่องสถานการณ์ครอบครัว กิจกรรมสร้างสัมพันธภาพในครอบครัว กิจกรรมรู้จักบทบาทพ่อแม่ลูก กิจกรรมร่วมกันแก้ไขปัญกาครอบครัว กิจกรรม walk rally 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ภารกิจปกติ ควรใช้งบของหน่วยงาน
</t>
    </r>
  </si>
  <si>
    <r>
      <rPr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 
1. กิจกรรมอบรมพัฒนาศักยภาพทีมปฏิบัติการนักพัฒนาครอบครัว
- ส่งเสริมการเรียนรู้แบบมีส่วนร่วมของคณะทำงานศูนย์พัฒนาครอบครัวและคนทำงานด้านครอบครัว
- สร้างเครือข่ายวิทยากรกระบวนการในการจัดกิจกรรมเพื่อเสริมสร้างความเข้มแข็งของสถาบันครอบครัวชุมชน
- การเรียนรู้ร่วมกันกับการเป็นวิทยากรกระบวนการกับการขับเคลื่อนงานด้านครอบครัว
- ร่วมกันวางแผนแนวทางในการขับเคลื่อนงานครอบครัวระดับจังหวัดโดยใช้ฐานศูนย์พัฒนาครอบครัวในชุมชน(ศพค.)เป็นพลังในการขับเคลื่อน  
2. กิจกรรมครอบครัวสัมพันธ์ กิจกรรม  Walk  Rally
- กิจกรรมสันทนาการ  - กีฬาสีสัมพันธ์  - กิจกรรมฐาน
3 กิจกรรมการให้ความรู้/ความเข้าใจ เช่น การบรรยาย การสาธิต วัตถุประสงค์ ที่เน้นให้พ่อ แม่/ผู้ปกครอง และบุตร/หลาน มีส่วนร่วมในกิจกรรม  โดยมุ่งเน้นเสริมสร้างความเข้าใจสำหรับครอบครัว    การทำงานเป็นทีม  ความรัก  ความเอื้ออาทรต่อกัน
4 กิจกรรมเวทีถอดบทเรียนการขับเคลื่อนงานส่งเสริมความเข้มแข็งของสถาบันครอบครัวและชุมชน
- เพื่อถอดบทเรียนการดำเนินงานในแต่ละพื้นที่ 
- สรุปปัญหาอุปสรรคในการดำเนินงานในพื้นที่รวมทั้งแนวทางในการแก้ปัญหา
- วางแผนแนวทางในการขับเคลื่อนงานด้านครอบครัวอย่างต่อเนื่องในพื้นที่อย่างยั่งยืน 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รายละเอียดค่าใช้จ่ายไม่ชัดเจน (คล้ายกับโครงการที่ 76)
</t>
    </r>
  </si>
  <si>
    <r>
      <rPr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 
- ปรับปรุง พัฒนา ต่อเติมศูนย์การนวดไทย อบรมบุคลากรนวดไทย ศูนย์พัฒนาคุณภาพชีวิตผู้สูงอายุจังหวัด 800,000
- การพัฒนาและส่งเสริมอาชีพผู้สูงอายุสร้างความมั่นคงต่อการดำรงชีวิต 300,000
- การพัฒนาศักยภาพเครือข่ายชมรมผู้สูงอายุ รองรับการเปลี่ยนแปลงของสังคม 400,000
- การอบรมอาสาสมัครผู้ดูแลผู้สูงอายุที่บ้าน 500,000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เป็นการเพิ่มศักยภาพของผู้สูงอายุ สนับสนุนประเด็นยุทธศาสตร์ ปรับลด ค่าติดต่อประสานงาน สรุปผล ป้ายไวนิล 33,600 และจ้างเหมาทำเสื้อโครงการ 190,200
</t>
    </r>
  </si>
  <si>
    <r>
      <rPr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 
1 นำงบประมาณที่ได้รับจากทางจังหวัดไปจัดซื้ออุปกรณ์ที่มีความจำเป็นตามที่ได้ระบุไว้ให้แล้วเสร็จโดยเร็วที่สุด และแจกจ่ายให้หน่วยปฏิบัตินำไปใช้ปฏิบัติงานได้ทันที
- เครื่องตรวจโลหะแบบเดินผ่าน 300,000
- เครื่องตรวจทุนระเบิด 300,000
- ชุดกันไฟ 4,000
- เครื่องตัดสัญญาณวิทยุโทรศัพท์ 360,000
2 จัดการฝึกอบรมวิธีการใช้งานอุปกรณ์ การบำรุงรักษาให้แก่เจ้าหน้าที่ตำรวจตระเวนชายแดนที่ประจำจุดตรวจ จุดสกัด
3 ให้การบริการห้องน้ำ ห้องพักผ่อนระหว่างการเดินทาง และให้ข้อมูลการท่องเที่ยวแก่ประชาชน และนักท่องเที่ยว 
4 จัดเจ้าหน้าที่ติดตาม และประเมิณผลการปฏิบัติ 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เนื่องจากอุปกรณ์การทำงานไม่ทันสมัยชำรุดไปตามสภาพและไม่เพียงพอกับเจ้าหน้าที่ และมีความจำเป็นเพื่อใช้ป้องกันเหตุความไม่สงบ ในพื้นที่
</t>
    </r>
  </si>
  <si>
    <r>
      <rPr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 
- อบรมเกษตรกรและนำศึกษาดูงาน
- จัดทำแปลงส่งเสริมการลดต้นทุน
- จัดประชุมสัมมนาการเชื่อมโยงการผลิตและการตลาด
- วิเคราะห์ข้อมูลการผลิตระดับชุมชน
- จัดทำข้อมูลด้านการผลิต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สอดคล้องกับประเด็นยุทธศาสตร์
</t>
    </r>
  </si>
  <si>
    <r>
      <rPr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 
1 ปรับภูมิทัศน์ถนนวัฒนธรรม  ประตูเมืองพระบรมราชานุสาวรีย์  รัชกาลที่ 3 และลานประเพณี (ถนนปากแพรก) 
2 ปรับปรุงระบบไฟฟ้าส่องสว่างบริเวณลานประเพณี (ถนนปากแพรก) 
3 สนับสนุนกิจกรรมการแสดงบริเวณลานประเพณี(ถนนปากแพรก) 
4 สนับสนุนการประชาสัมพันธ์ถนนวัฒนธรรม  ประตูเมืองพระบรมราชานุสาวรีย์  รัชกาลที่ 3 และลานประเพณี (ถนนปากแพรก)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เป็นการส่งเสริมการท่องเที่ยว
</t>
    </r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</si>
</sst>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#,##0_ ;\-#,##0\ "/>
    <numFmt numFmtId="165" formatCode="_-* #,##0_-;\-* #,##0_-;_-* &quot;-&quot;??_-;_-@_-"/>
  </numFmts>
  <fonts count="46"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8"/>
      <name val="Tahoma"/>
      <family val="2"/>
      <charset val="222"/>
    </font>
    <font>
      <b/>
      <sz val="12"/>
      <color indexed="8"/>
      <name val="Tahoma"/>
      <family val="2"/>
    </font>
    <font>
      <sz val="10"/>
      <color indexed="8"/>
      <name val="Tahoma"/>
      <family val="2"/>
    </font>
    <font>
      <sz val="12"/>
      <color indexed="8"/>
      <name val="Tahoma"/>
      <family val="2"/>
    </font>
    <font>
      <sz val="11"/>
      <color indexed="8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b/>
      <sz val="16"/>
      <color indexed="8"/>
      <name val="Tahoma"/>
      <family val="2"/>
    </font>
    <font>
      <sz val="16"/>
      <color indexed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10"/>
      <color indexed="8"/>
      <name val="Tahoma"/>
      <family val="2"/>
    </font>
    <font>
      <b/>
      <sz val="11"/>
      <color indexed="8"/>
      <name val="Tahoma"/>
      <family val="2"/>
    </font>
    <font>
      <sz val="12"/>
      <color indexed="10"/>
      <name val="Tahoma"/>
      <family val="2"/>
    </font>
    <font>
      <sz val="10"/>
      <color indexed="60"/>
      <name val="Tahoma"/>
      <family val="2"/>
    </font>
    <font>
      <sz val="11"/>
      <color indexed="60"/>
      <name val="Tahoma"/>
      <family val="2"/>
    </font>
    <font>
      <b/>
      <sz val="11"/>
      <color indexed="60"/>
      <name val="Tahoma"/>
      <family val="2"/>
    </font>
    <font>
      <sz val="12"/>
      <color indexed="60"/>
      <name val="Tahoma"/>
      <family val="2"/>
    </font>
    <font>
      <b/>
      <sz val="14"/>
      <color indexed="8"/>
      <name val="Tahoma"/>
      <family val="2"/>
    </font>
    <font>
      <sz val="11"/>
      <color indexed="8"/>
      <name val="Tahoma"/>
      <family val="2"/>
    </font>
    <font>
      <b/>
      <sz val="9"/>
      <color indexed="8"/>
      <name val="Tahoma"/>
      <family val="2"/>
    </font>
    <font>
      <sz val="9"/>
      <color theme="1" tint="4.9989318521683403E-2"/>
      <name val="Tahoma"/>
      <family val="2"/>
      <charset val="222"/>
    </font>
    <font>
      <sz val="9"/>
      <color indexed="8"/>
      <name val="Tahoma"/>
      <family val="2"/>
      <charset val="222"/>
    </font>
    <font>
      <sz val="9"/>
      <color indexed="8"/>
      <name val="Tahoma"/>
      <family val="2"/>
    </font>
    <font>
      <sz val="9"/>
      <color theme="1" tint="4.9989318521683403E-2"/>
      <name val="Tahoma"/>
      <family val="2"/>
    </font>
    <font>
      <sz val="10"/>
      <color theme="1" tint="4.9989318521683403E-2"/>
      <name val="Arial"/>
      <family val="2"/>
    </font>
    <font>
      <sz val="10"/>
      <color indexed="8"/>
      <name val="Arial"/>
      <family val="2"/>
    </font>
    <font>
      <u val="singleAccounting"/>
      <sz val="9"/>
      <color indexed="8"/>
      <name val="Tahoma"/>
      <family val="2"/>
      <charset val="222"/>
    </font>
    <font>
      <b/>
      <sz val="10"/>
      <color theme="1" tint="4.9989318521683403E-2"/>
      <name val="Tahoma"/>
      <family val="2"/>
      <charset val="222"/>
    </font>
    <font>
      <b/>
      <sz val="10"/>
      <color theme="1" tint="4.9989318521683403E-2"/>
      <name val="Tahoma"/>
      <family val="2"/>
    </font>
    <font>
      <sz val="10"/>
      <color rgb="FFFF0000"/>
      <name val="Tahoma"/>
      <family val="2"/>
    </font>
    <font>
      <sz val="10"/>
      <color theme="1" tint="4.9989318521683403E-2"/>
      <name val="Tahoma"/>
      <family val="2"/>
    </font>
    <font>
      <b/>
      <sz val="10"/>
      <color indexed="60"/>
      <name val="Tahoma"/>
      <family val="2"/>
    </font>
    <font>
      <sz val="10"/>
      <color theme="0"/>
      <name val="Tahoma"/>
      <family val="2"/>
    </font>
    <font>
      <sz val="11"/>
      <color indexed="8"/>
      <name val="Calibri"/>
      <family val="2"/>
      <charset val="222"/>
    </font>
    <font>
      <b/>
      <sz val="16"/>
      <color theme="1"/>
      <name val="Browallia New"/>
      <family val="2"/>
    </font>
    <font>
      <sz val="10"/>
      <color theme="1"/>
      <name val="Tahoma"/>
      <family val="2"/>
    </font>
    <font>
      <u/>
      <sz val="10"/>
      <color theme="1"/>
      <name val="Tahoma"/>
      <family val="2"/>
    </font>
    <font>
      <u/>
      <sz val="10"/>
      <color indexed="8"/>
      <name val="Tahoma"/>
      <family val="2"/>
    </font>
    <font>
      <sz val="10"/>
      <color indexed="10"/>
      <name val="Tahoma"/>
      <family val="2"/>
    </font>
    <font>
      <sz val="11"/>
      <color theme="1"/>
      <name val="Tahoma"/>
      <family val="2"/>
    </font>
    <font>
      <b/>
      <sz val="11"/>
      <color theme="1"/>
      <name val="Tahoma"/>
      <family val="2"/>
    </font>
    <font>
      <u val="singleAccounting"/>
      <sz val="10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02">
    <xf numFmtId="0" fontId="0" fillId="0" borderId="0" xfId="0"/>
    <xf numFmtId="0" fontId="0" fillId="0" borderId="0" xfId="0" applyAlignment="1">
      <alignment horizontal="center"/>
    </xf>
    <xf numFmtId="43" fontId="1" fillId="0" borderId="0" xfId="1" applyFont="1"/>
    <xf numFmtId="0" fontId="6" fillId="0" borderId="0" xfId="0" applyFont="1"/>
    <xf numFmtId="0" fontId="11" fillId="0" borderId="0" xfId="0" applyFont="1"/>
    <xf numFmtId="0" fontId="16" fillId="0" borderId="0" xfId="0" applyFont="1"/>
    <xf numFmtId="0" fontId="8" fillId="0" borderId="0" xfId="0" applyFont="1" applyAlignment="1">
      <alignment horizontal="center"/>
    </xf>
    <xf numFmtId="0" fontId="15" fillId="0" borderId="2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3" fontId="12" fillId="0" borderId="0" xfId="0" applyNumberFormat="1" applyFont="1" applyAlignment="1"/>
    <xf numFmtId="0" fontId="12" fillId="0" borderId="0" xfId="0" applyFont="1" applyAlignment="1"/>
    <xf numFmtId="0" fontId="13" fillId="0" borderId="0" xfId="0" applyFont="1" applyAlignment="1"/>
    <xf numFmtId="0" fontId="8" fillId="0" borderId="0" xfId="0" applyFont="1"/>
    <xf numFmtId="43" fontId="8" fillId="0" borderId="0" xfId="1" applyFont="1"/>
    <xf numFmtId="0" fontId="12" fillId="0" borderId="0" xfId="0" applyFont="1"/>
    <xf numFmtId="0" fontId="18" fillId="0" borderId="0" xfId="0" applyFont="1" applyAlignment="1">
      <alignment horizontal="center"/>
    </xf>
    <xf numFmtId="164" fontId="19" fillId="0" borderId="0" xfId="1" applyNumberFormat="1" applyFont="1"/>
    <xf numFmtId="43" fontId="18" fillId="0" borderId="0" xfId="1" applyFont="1"/>
    <xf numFmtId="0" fontId="18" fillId="0" borderId="0" xfId="0" applyFont="1"/>
    <xf numFmtId="0" fontId="17" fillId="0" borderId="0" xfId="0" applyFont="1"/>
    <xf numFmtId="164" fontId="18" fillId="0" borderId="0" xfId="0" applyNumberFormat="1" applyFont="1" applyAlignment="1">
      <alignment horizontal="center"/>
    </xf>
    <xf numFmtId="0" fontId="20" fillId="0" borderId="0" xfId="0" applyFont="1" applyAlignment="1">
      <alignment horizontal="center"/>
    </xf>
    <xf numFmtId="0" fontId="20" fillId="0" borderId="0" xfId="0" applyFont="1"/>
    <xf numFmtId="43" fontId="20" fillId="0" borderId="0" xfId="1" applyFont="1"/>
    <xf numFmtId="164" fontId="12" fillId="0" borderId="0" xfId="0" applyNumberFormat="1" applyFont="1" applyAlignment="1"/>
    <xf numFmtId="165" fontId="22" fillId="0" borderId="1" xfId="1" applyNumberFormat="1" applyFont="1" applyBorder="1" applyAlignment="1">
      <alignment horizontal="center" vertical="center"/>
    </xf>
    <xf numFmtId="165" fontId="22" fillId="0" borderId="8" xfId="1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164" fontId="15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4" fillId="0" borderId="0" xfId="0" applyFont="1" applyAlignment="1"/>
    <xf numFmtId="0" fontId="23" fillId="0" borderId="0" xfId="0" applyFont="1" applyFill="1" applyBorder="1"/>
    <xf numFmtId="0" fontId="24" fillId="0" borderId="0" xfId="0" applyFont="1" applyFill="1" applyBorder="1"/>
    <xf numFmtId="43" fontId="25" fillId="0" borderId="0" xfId="1" applyNumberFormat="1" applyFont="1" applyFill="1" applyBorder="1"/>
    <xf numFmtId="43" fontId="26" fillId="0" borderId="0" xfId="1" applyNumberFormat="1" applyFont="1" applyFill="1" applyAlignment="1">
      <alignment horizontal="center" wrapText="1"/>
    </xf>
    <xf numFmtId="2" fontId="26" fillId="0" borderId="0" xfId="1" applyNumberFormat="1" applyFont="1" applyFill="1" applyAlignment="1">
      <alignment horizontal="center" wrapText="1"/>
    </xf>
    <xf numFmtId="43" fontId="27" fillId="0" borderId="0" xfId="1" applyNumberFormat="1" applyFont="1" applyFill="1" applyAlignment="1">
      <alignment horizontal="center" wrapText="1"/>
    </xf>
    <xf numFmtId="49" fontId="27" fillId="0" borderId="0" xfId="1" applyNumberFormat="1" applyFont="1" applyFill="1" applyAlignment="1">
      <alignment wrapText="1"/>
    </xf>
    <xf numFmtId="0" fontId="28" fillId="0" borderId="0" xfId="0" applyFont="1" applyFill="1" applyAlignment="1">
      <alignment horizontal="center"/>
    </xf>
    <xf numFmtId="0" fontId="29" fillId="0" borderId="0" xfId="0" applyFont="1" applyFill="1" applyBorder="1"/>
    <xf numFmtId="0" fontId="29" fillId="0" borderId="0" xfId="0" applyFont="1" applyFill="1"/>
    <xf numFmtId="43" fontId="30" fillId="0" borderId="0" xfId="1" applyNumberFormat="1" applyFont="1" applyFill="1" applyBorder="1"/>
    <xf numFmtId="0" fontId="25" fillId="0" borderId="0" xfId="0" applyFont="1" applyFill="1"/>
    <xf numFmtId="0" fontId="24" fillId="0" borderId="0" xfId="0" applyFont="1" applyFill="1"/>
    <xf numFmtId="43" fontId="25" fillId="0" borderId="0" xfId="1" applyNumberFormat="1" applyFont="1" applyFill="1"/>
    <xf numFmtId="0" fontId="21" fillId="0" borderId="0" xfId="0" applyFont="1" applyFill="1" applyBorder="1"/>
    <xf numFmtId="0" fontId="4" fillId="0" borderId="0" xfId="0" applyFont="1" applyFill="1" applyBorder="1"/>
    <xf numFmtId="0" fontId="31" fillId="0" borderId="1" xfId="0" applyFont="1" applyFill="1" applyBorder="1" applyAlignment="1">
      <alignment horizontal="center" vertical="center" wrapText="1"/>
    </xf>
    <xf numFmtId="43" fontId="14" fillId="0" borderId="1" xfId="1" applyNumberFormat="1" applyFont="1" applyFill="1" applyBorder="1" applyAlignment="1">
      <alignment horizontal="center" vertical="top" wrapText="1"/>
    </xf>
    <xf numFmtId="2" fontId="14" fillId="0" borderId="1" xfId="1" applyNumberFormat="1" applyFont="1" applyFill="1" applyBorder="1" applyAlignment="1">
      <alignment horizontal="center" vertical="top" wrapText="1"/>
    </xf>
    <xf numFmtId="43" fontId="32" fillId="0" borderId="1" xfId="1" applyNumberFormat="1" applyFont="1" applyFill="1" applyBorder="1" applyAlignment="1">
      <alignment horizontal="center" vertical="top" wrapText="1"/>
    </xf>
    <xf numFmtId="49" fontId="32" fillId="0" borderId="1" xfId="1" applyNumberFormat="1" applyFont="1" applyFill="1" applyBorder="1" applyAlignment="1">
      <alignment horizontal="center" vertical="center" wrapText="1"/>
    </xf>
    <xf numFmtId="43" fontId="32" fillId="0" borderId="1" xfId="1" applyNumberFormat="1" applyFont="1" applyFill="1" applyBorder="1" applyAlignment="1">
      <alignment horizontal="center" vertical="center" wrapText="1"/>
    </xf>
    <xf numFmtId="0" fontId="34" fillId="0" borderId="2" xfId="0" applyFont="1" applyFill="1" applyBorder="1" applyAlignment="1">
      <alignment horizontal="center" vertical="center" wrapText="1"/>
    </xf>
    <xf numFmtId="3" fontId="15" fillId="0" borderId="1" xfId="0" applyNumberFormat="1" applyFont="1" applyBorder="1" applyAlignment="1">
      <alignment horizontal="center" vertical="center"/>
    </xf>
    <xf numFmtId="3" fontId="15" fillId="0" borderId="1" xfId="0" applyNumberFormat="1" applyFont="1" applyBorder="1" applyAlignment="1">
      <alignment horizontal="right" vertical="center"/>
    </xf>
    <xf numFmtId="165" fontId="22" fillId="0" borderId="1" xfId="1" applyNumberFormat="1" applyFont="1" applyBorder="1" applyAlignment="1">
      <alignment horizontal="right" vertical="center"/>
    </xf>
    <xf numFmtId="164" fontId="15" fillId="2" borderId="1" xfId="0" applyNumberFormat="1" applyFont="1" applyFill="1" applyBorder="1" applyAlignment="1">
      <alignment horizontal="right" vertical="center"/>
    </xf>
    <xf numFmtId="0" fontId="22" fillId="0" borderId="1" xfId="0" applyFont="1" applyBorder="1" applyAlignment="1">
      <alignment horizontal="right" vertical="center"/>
    </xf>
    <xf numFmtId="0" fontId="29" fillId="0" borderId="0" xfId="0" applyFont="1" applyFill="1" applyBorder="1" applyAlignment="1">
      <alignment horizontal="center"/>
    </xf>
    <xf numFmtId="164" fontId="20" fillId="0" borderId="0" xfId="0" applyNumberFormat="1" applyFont="1" applyAlignment="1">
      <alignment horizontal="center"/>
    </xf>
    <xf numFmtId="165" fontId="20" fillId="0" borderId="0" xfId="1" applyNumberFormat="1" applyFont="1"/>
    <xf numFmtId="164" fontId="20" fillId="0" borderId="0" xfId="0" applyNumberFormat="1" applyFont="1"/>
    <xf numFmtId="165" fontId="18" fillId="0" borderId="0" xfId="1" applyNumberFormat="1" applyFont="1"/>
    <xf numFmtId="3" fontId="18" fillId="0" borderId="0" xfId="0" applyNumberFormat="1" applyFont="1" applyAlignment="1">
      <alignment horizontal="center"/>
    </xf>
    <xf numFmtId="3" fontId="18" fillId="0" borderId="0" xfId="0" applyNumberFormat="1" applyFont="1" applyAlignment="1">
      <alignment horizontal="right"/>
    </xf>
    <xf numFmtId="165" fontId="17" fillId="0" borderId="0" xfId="1" applyNumberFormat="1" applyFont="1"/>
    <xf numFmtId="165" fontId="18" fillId="0" borderId="0" xfId="1" applyNumberFormat="1" applyFont="1" applyAlignment="1">
      <alignment horizont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11" xfId="0" applyFont="1" applyBorder="1" applyAlignment="1">
      <alignment horizontal="center" vertical="top"/>
    </xf>
    <xf numFmtId="0" fontId="8" fillId="0" borderId="11" xfId="0" applyFont="1" applyFill="1" applyBorder="1" applyAlignment="1">
      <alignment vertical="top" wrapText="1"/>
    </xf>
    <xf numFmtId="3" fontId="7" fillId="0" borderId="7" xfId="0" applyNumberFormat="1" applyFont="1" applyFill="1" applyBorder="1" applyAlignment="1">
      <alignment horizontal="center" vertical="top"/>
    </xf>
    <xf numFmtId="3" fontId="7" fillId="0" borderId="7" xfId="0" applyNumberFormat="1" applyFont="1" applyFill="1" applyBorder="1" applyAlignment="1">
      <alignment horizontal="right" vertical="top"/>
    </xf>
    <xf numFmtId="3" fontId="7" fillId="0" borderId="10" xfId="0" applyNumberFormat="1" applyFont="1" applyFill="1" applyBorder="1" applyAlignment="1">
      <alignment horizontal="center" vertical="top"/>
    </xf>
    <xf numFmtId="3" fontId="7" fillId="0" borderId="7" xfId="0" applyNumberFormat="1" applyFont="1" applyFill="1" applyBorder="1" applyAlignment="1">
      <alignment vertical="top"/>
    </xf>
    <xf numFmtId="0" fontId="7" fillId="0" borderId="12" xfId="0" applyFont="1" applyBorder="1" applyAlignment="1">
      <alignment horizontal="center" vertical="top"/>
    </xf>
    <xf numFmtId="0" fontId="8" fillId="0" borderId="12" xfId="0" applyFont="1" applyBorder="1" applyAlignment="1">
      <alignment vertical="top" wrapText="1"/>
    </xf>
    <xf numFmtId="3" fontId="7" fillId="0" borderId="12" xfId="0" applyNumberFormat="1" applyFont="1" applyFill="1" applyBorder="1" applyAlignment="1">
      <alignment horizontal="center" vertical="top"/>
    </xf>
    <xf numFmtId="3" fontId="7" fillId="0" borderId="12" xfId="0" applyNumberFormat="1" applyFont="1" applyFill="1" applyBorder="1" applyAlignment="1">
      <alignment horizontal="right" vertical="top"/>
    </xf>
    <xf numFmtId="3" fontId="7" fillId="0" borderId="12" xfId="0" applyNumberFormat="1" applyFont="1" applyFill="1" applyBorder="1" applyAlignment="1">
      <alignment vertical="top"/>
    </xf>
    <xf numFmtId="0" fontId="14" fillId="0" borderId="0" xfId="0" applyFont="1" applyFill="1" applyAlignment="1">
      <alignment vertical="center"/>
    </xf>
    <xf numFmtId="0" fontId="14" fillId="0" borderId="0" xfId="0" applyFont="1" applyAlignment="1">
      <alignment vertical="center"/>
    </xf>
    <xf numFmtId="0" fontId="15" fillId="0" borderId="1" xfId="0" applyFont="1" applyFill="1" applyBorder="1" applyAlignment="1">
      <alignment horizontal="center" vertical="center"/>
    </xf>
    <xf numFmtId="43" fontId="15" fillId="0" borderId="1" xfId="1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43" fontId="23" fillId="0" borderId="0" xfId="1" applyNumberFormat="1" applyFont="1" applyFill="1" applyBorder="1" applyAlignment="1">
      <alignment horizontal="center" vertical="top" wrapText="1"/>
    </xf>
    <xf numFmtId="0" fontId="29" fillId="0" borderId="0" xfId="0" applyFont="1" applyFill="1" applyAlignment="1">
      <alignment horizontal="center" vertical="top"/>
    </xf>
    <xf numFmtId="43" fontId="5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0" fontId="17" fillId="0" borderId="0" xfId="0" applyFont="1" applyAlignment="1">
      <alignment horizontal="center"/>
    </xf>
    <xf numFmtId="164" fontId="35" fillId="0" borderId="0" xfId="1" applyNumberFormat="1" applyFont="1"/>
    <xf numFmtId="43" fontId="17" fillId="0" borderId="0" xfId="1" applyFont="1"/>
    <xf numFmtId="0" fontId="36" fillId="0" borderId="0" xfId="0" applyFont="1" applyAlignment="1">
      <alignment horizontal="center"/>
    </xf>
    <xf numFmtId="165" fontId="38" fillId="0" borderId="0" xfId="2" applyNumberFormat="1" applyFont="1" applyFill="1" applyBorder="1" applyAlignment="1">
      <alignment vertical="top"/>
    </xf>
    <xf numFmtId="165" fontId="18" fillId="0" borderId="0" xfId="0" applyNumberFormat="1" applyFont="1"/>
    <xf numFmtId="0" fontId="14" fillId="0" borderId="16" xfId="3" applyFont="1" applyFill="1" applyBorder="1" applyAlignment="1">
      <alignment horizontal="left" vertical="top" wrapText="1"/>
    </xf>
    <xf numFmtId="165" fontId="5" fillId="0" borderId="16" xfId="4" applyNumberFormat="1" applyFont="1" applyFill="1" applyBorder="1" applyAlignment="1">
      <alignment horizontal="center" vertical="center" wrapText="1"/>
    </xf>
    <xf numFmtId="0" fontId="5" fillId="0" borderId="16" xfId="3" applyFont="1" applyFill="1" applyBorder="1" applyAlignment="1">
      <alignment horizontal="left" vertical="center" wrapText="1"/>
    </xf>
    <xf numFmtId="49" fontId="12" fillId="0" borderId="16" xfId="3" applyNumberFormat="1" applyFont="1" applyFill="1" applyBorder="1" applyAlignment="1">
      <alignment horizontal="center" vertical="center" wrapText="1"/>
    </xf>
    <xf numFmtId="0" fontId="39" fillId="0" borderId="18" xfId="3" applyFont="1" applyFill="1" applyBorder="1" applyAlignment="1">
      <alignment horizontal="left" vertical="top" wrapText="1"/>
    </xf>
    <xf numFmtId="165" fontId="39" fillId="0" borderId="18" xfId="4" applyNumberFormat="1" applyFont="1" applyFill="1" applyBorder="1" applyAlignment="1">
      <alignment horizontal="center" vertical="top" wrapText="1"/>
    </xf>
    <xf numFmtId="49" fontId="39" fillId="0" borderId="18" xfId="4" applyNumberFormat="1" applyFont="1" applyFill="1" applyBorder="1" applyAlignment="1">
      <alignment horizontal="center" vertical="top" wrapText="1"/>
    </xf>
    <xf numFmtId="0" fontId="5" fillId="0" borderId="18" xfId="3" applyFont="1" applyFill="1" applyBorder="1" applyAlignment="1">
      <alignment horizontal="left" vertical="top" wrapText="1"/>
    </xf>
    <xf numFmtId="165" fontId="5" fillId="0" borderId="18" xfId="4" applyNumberFormat="1" applyFont="1" applyFill="1" applyBorder="1" applyAlignment="1">
      <alignment horizontal="center" vertical="top" wrapText="1"/>
    </xf>
    <xf numFmtId="49" fontId="5" fillId="0" borderId="18" xfId="4" applyNumberFormat="1" applyFont="1" applyFill="1" applyBorder="1" applyAlignment="1">
      <alignment horizontal="center" vertical="top" wrapText="1"/>
    </xf>
    <xf numFmtId="0" fontId="5" fillId="0" borderId="18" xfId="3" applyFont="1" applyFill="1" applyBorder="1" applyAlignment="1">
      <alignment vertical="top" wrapText="1"/>
    </xf>
    <xf numFmtId="0" fontId="14" fillId="0" borderId="18" xfId="3" applyFont="1" applyFill="1" applyBorder="1" applyAlignment="1">
      <alignment horizontal="left" vertical="top" wrapText="1"/>
    </xf>
    <xf numFmtId="0" fontId="5" fillId="0" borderId="18" xfId="3" applyFont="1" applyBorder="1" applyAlignment="1">
      <alignment vertical="top" wrapText="1"/>
    </xf>
    <xf numFmtId="0" fontId="14" fillId="0" borderId="18" xfId="3" applyFont="1" applyBorder="1" applyAlignment="1">
      <alignment horizontal="left" vertical="top" wrapText="1"/>
    </xf>
    <xf numFmtId="3" fontId="5" fillId="0" borderId="18" xfId="3" applyNumberFormat="1" applyFont="1" applyBorder="1" applyAlignment="1">
      <alignment vertical="top"/>
    </xf>
    <xf numFmtId="165" fontId="12" fillId="0" borderId="18" xfId="4" applyNumberFormat="1" applyFont="1" applyFill="1" applyBorder="1" applyAlignment="1">
      <alignment horizontal="left" vertical="top" wrapText="1"/>
    </xf>
    <xf numFmtId="0" fontId="12" fillId="0" borderId="18" xfId="3" applyFont="1" applyFill="1" applyBorder="1" applyAlignment="1">
      <alignment horizontal="left" vertical="top" wrapText="1"/>
    </xf>
    <xf numFmtId="49" fontId="12" fillId="0" borderId="18" xfId="3" applyNumberFormat="1" applyFont="1" applyFill="1" applyBorder="1" applyAlignment="1">
      <alignment horizontal="center" vertical="top" wrapText="1"/>
    </xf>
    <xf numFmtId="0" fontId="5" fillId="0" borderId="18" xfId="3" applyFont="1" applyBorder="1" applyAlignment="1">
      <alignment horizontal="left" vertical="top" wrapText="1"/>
    </xf>
    <xf numFmtId="3" fontId="5" fillId="0" borderId="18" xfId="3" applyNumberFormat="1" applyFont="1" applyBorder="1" applyAlignment="1">
      <alignment vertical="top" wrapText="1"/>
    </xf>
    <xf numFmtId="0" fontId="12" fillId="0" borderId="18" xfId="3" applyNumberFormat="1" applyFont="1" applyFill="1" applyBorder="1" applyAlignment="1">
      <alignment horizontal="center" vertical="top" wrapText="1"/>
    </xf>
    <xf numFmtId="0" fontId="39" fillId="0" borderId="18" xfId="3" applyFont="1" applyBorder="1" applyAlignment="1">
      <alignment horizontal="left" vertical="top" wrapText="1"/>
    </xf>
    <xf numFmtId="3" fontId="39" fillId="0" borderId="18" xfId="3" applyNumberFormat="1" applyFont="1" applyBorder="1" applyAlignment="1">
      <alignment vertical="top"/>
    </xf>
    <xf numFmtId="3" fontId="39" fillId="0" borderId="18" xfId="3" applyNumberFormat="1" applyFont="1" applyBorder="1" applyAlignment="1">
      <alignment vertical="top" wrapText="1"/>
    </xf>
    <xf numFmtId="0" fontId="39" fillId="0" borderId="18" xfId="3" applyNumberFormat="1" applyFont="1" applyFill="1" applyBorder="1" applyAlignment="1">
      <alignment horizontal="center" vertical="top" wrapText="1"/>
    </xf>
    <xf numFmtId="165" fontId="33" fillId="0" borderId="18" xfId="4" applyNumberFormat="1" applyFont="1" applyBorder="1" applyAlignment="1">
      <alignment vertical="top"/>
    </xf>
    <xf numFmtId="165" fontId="5" fillId="0" borderId="18" xfId="4" applyNumberFormat="1" applyFont="1" applyBorder="1" applyAlignment="1">
      <alignment vertical="top"/>
    </xf>
    <xf numFmtId="0" fontId="14" fillId="0" borderId="18" xfId="3" applyFont="1" applyBorder="1" applyAlignment="1">
      <alignment vertical="top" wrapText="1"/>
    </xf>
    <xf numFmtId="0" fontId="39" fillId="0" borderId="18" xfId="3" applyFont="1" applyBorder="1" applyAlignment="1">
      <alignment vertical="top" wrapText="1"/>
    </xf>
    <xf numFmtId="165" fontId="39" fillId="0" borderId="18" xfId="4" applyNumberFormat="1" applyFont="1" applyBorder="1" applyAlignment="1">
      <alignment vertical="top"/>
    </xf>
    <xf numFmtId="0" fontId="39" fillId="0" borderId="18" xfId="3" applyFont="1" applyFill="1" applyBorder="1" applyAlignment="1">
      <alignment vertical="top" wrapText="1"/>
    </xf>
    <xf numFmtId="165" fontId="39" fillId="0" borderId="18" xfId="4" applyNumberFormat="1" applyFont="1" applyFill="1" applyBorder="1" applyAlignment="1">
      <alignment vertical="top"/>
    </xf>
    <xf numFmtId="0" fontId="5" fillId="0" borderId="17" xfId="3" applyFont="1" applyBorder="1" applyAlignment="1">
      <alignment vertical="top" wrapText="1"/>
    </xf>
    <xf numFmtId="165" fontId="5" fillId="0" borderId="17" xfId="4" applyNumberFormat="1" applyFont="1" applyBorder="1" applyAlignment="1">
      <alignment vertical="top"/>
    </xf>
    <xf numFmtId="0" fontId="12" fillId="0" borderId="17" xfId="3" applyNumberFormat="1" applyFont="1" applyFill="1" applyBorder="1" applyAlignment="1">
      <alignment horizontal="center" vertical="top" wrapText="1"/>
    </xf>
    <xf numFmtId="165" fontId="5" fillId="0" borderId="1" xfId="4" applyNumberFormat="1" applyFont="1" applyBorder="1" applyAlignment="1">
      <alignment vertical="center" wrapText="1"/>
    </xf>
    <xf numFmtId="165" fontId="5" fillId="0" borderId="9" xfId="4" applyNumberFormat="1" applyFont="1" applyBorder="1" applyAlignment="1">
      <alignment vertical="center"/>
    </xf>
    <xf numFmtId="0" fontId="5" fillId="0" borderId="1" xfId="3" applyFont="1" applyBorder="1" applyAlignment="1">
      <alignment vertical="center" wrapText="1"/>
    </xf>
    <xf numFmtId="0" fontId="39" fillId="0" borderId="1" xfId="0" applyFont="1" applyFill="1" applyBorder="1" applyAlignment="1">
      <alignment horizontal="center" vertical="top"/>
    </xf>
    <xf numFmtId="0" fontId="5" fillId="0" borderId="0" xfId="0" applyFont="1" applyFill="1"/>
    <xf numFmtId="0" fontId="5" fillId="0" borderId="0" xfId="3" applyFont="1" applyFill="1"/>
    <xf numFmtId="0" fontId="5" fillId="0" borderId="0" xfId="0" applyFont="1" applyFill="1" applyAlignment="1">
      <alignment vertical="top"/>
    </xf>
    <xf numFmtId="0" fontId="5" fillId="0" borderId="1" xfId="0" applyFont="1" applyFill="1" applyBorder="1" applyAlignment="1">
      <alignment horizontal="center" vertical="top"/>
    </xf>
    <xf numFmtId="0" fontId="12" fillId="0" borderId="0" xfId="0" applyFont="1" applyFill="1"/>
    <xf numFmtId="0" fontId="42" fillId="0" borderId="0" xfId="0" applyFont="1" applyFill="1"/>
    <xf numFmtId="0" fontId="12" fillId="0" borderId="0" xfId="0" applyFont="1" applyFill="1" applyAlignment="1">
      <alignment vertical="top"/>
    </xf>
    <xf numFmtId="0" fontId="5" fillId="0" borderId="0" xfId="0" applyFont="1" applyAlignment="1">
      <alignment vertical="center"/>
    </xf>
    <xf numFmtId="164" fontId="43" fillId="0" borderId="0" xfId="1" applyNumberFormat="1" applyFont="1"/>
    <xf numFmtId="0" fontId="43" fillId="0" borderId="0" xfId="0" applyFont="1" applyAlignment="1">
      <alignment horizontal="center"/>
    </xf>
    <xf numFmtId="0" fontId="43" fillId="0" borderId="0" xfId="0" applyFont="1"/>
    <xf numFmtId="43" fontId="43" fillId="0" borderId="0" xfId="1" applyFont="1"/>
    <xf numFmtId="164" fontId="44" fillId="0" borderId="0" xfId="1" applyNumberFormat="1" applyFont="1"/>
    <xf numFmtId="164" fontId="44" fillId="2" borderId="1" xfId="0" applyNumberFormat="1" applyFont="1" applyFill="1" applyBorder="1" applyAlignment="1">
      <alignment horizontal="center" vertical="center"/>
    </xf>
    <xf numFmtId="164" fontId="44" fillId="2" borderId="1" xfId="0" applyNumberFormat="1" applyFont="1" applyFill="1" applyBorder="1" applyAlignment="1">
      <alignment horizontal="right" vertical="center"/>
    </xf>
    <xf numFmtId="0" fontId="44" fillId="0" borderId="0" xfId="0" applyFont="1" applyAlignment="1"/>
    <xf numFmtId="0" fontId="43" fillId="0" borderId="0" xfId="0" applyFont="1" applyAlignme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inden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 vertical="top" indent="1"/>
    </xf>
    <xf numFmtId="0" fontId="6" fillId="0" borderId="0" xfId="0" applyFont="1" applyAlignment="1">
      <alignment vertical="top"/>
    </xf>
    <xf numFmtId="0" fontId="5" fillId="0" borderId="0" xfId="0" applyFont="1" applyFill="1" applyAlignment="1">
      <alignment horizontal="center" vertical="top"/>
    </xf>
    <xf numFmtId="165" fontId="43" fillId="0" borderId="0" xfId="1" applyNumberFormat="1" applyFont="1"/>
    <xf numFmtId="0" fontId="5" fillId="0" borderId="17" xfId="3" applyFont="1" applyFill="1" applyBorder="1" applyAlignment="1">
      <alignment horizontal="left" vertical="top" wrapText="1"/>
    </xf>
    <xf numFmtId="165" fontId="44" fillId="2" borderId="1" xfId="1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left" vertical="center" indent="1"/>
    </xf>
    <xf numFmtId="0" fontId="6" fillId="0" borderId="0" xfId="0" applyFont="1" applyAlignment="1">
      <alignment horizontal="left" vertical="center" wrapText="1" indent="1"/>
    </xf>
    <xf numFmtId="0" fontId="6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top" wrapText="1" indent="1"/>
    </xf>
    <xf numFmtId="0" fontId="6" fillId="0" borderId="0" xfId="0" applyFont="1" applyAlignment="1">
      <alignment horizontal="left" vertical="top" inden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44" fillId="2" borderId="8" xfId="0" applyFont="1" applyFill="1" applyBorder="1" applyAlignment="1">
      <alignment horizontal="center" vertical="center" wrapText="1"/>
    </xf>
    <xf numFmtId="0" fontId="44" fillId="2" borderId="6" xfId="0" applyFont="1" applyFill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0" fontId="43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5" fillId="0" borderId="15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5" fillId="0" borderId="8" xfId="3" applyFont="1" applyBorder="1" applyAlignment="1">
      <alignment horizontal="center" vertical="center" wrapText="1"/>
    </xf>
    <xf numFmtId="0" fontId="5" fillId="0" borderId="6" xfId="3" applyFont="1" applyBorder="1" applyAlignment="1">
      <alignment horizontal="center" vertical="center" wrapText="1"/>
    </xf>
  </cellXfs>
  <cellStyles count="5">
    <cellStyle name="Comma" xfId="1" builtinId="3"/>
    <cellStyle name="Comma 2" xfId="2"/>
    <cellStyle name="Comma 7" xfId="4"/>
    <cellStyle name="Normal" xfId="0" builtinId="0"/>
    <cellStyle name="Normal 6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O22"/>
  <sheetViews>
    <sheetView tabSelected="1" view="pageBreakPreview" zoomScale="80" zoomScaleNormal="100" zoomScaleSheetLayoutView="80" workbookViewId="0">
      <selection activeCell="A18" sqref="A18:N18"/>
    </sheetView>
  </sheetViews>
  <sheetFormatPr defaultRowHeight="15.75" customHeight="1"/>
  <cols>
    <col min="1" max="1" width="7.625" style="162" customWidth="1"/>
    <col min="2" max="16384" width="9" style="3"/>
  </cols>
  <sheetData>
    <row r="1" spans="1:15" ht="19.5">
      <c r="A1" s="172" t="s">
        <v>87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</row>
    <row r="2" spans="1:15" ht="17.25" customHeight="1">
      <c r="A2" s="156"/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</row>
    <row r="3" spans="1:15" s="158" customFormat="1" ht="18" customHeight="1">
      <c r="A3" s="173" t="s">
        <v>108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</row>
    <row r="4" spans="1:15" s="158" customFormat="1" ht="18" customHeight="1">
      <c r="A4" s="173" t="s">
        <v>23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</row>
    <row r="5" spans="1:15" s="158" customFormat="1" ht="18" customHeight="1">
      <c r="A5" s="159" t="s">
        <v>88</v>
      </c>
    </row>
    <row r="6" spans="1:15" s="164" customFormat="1" ht="30.75" customHeight="1">
      <c r="A6" s="174" t="s">
        <v>109</v>
      </c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1:15" s="163" customFormat="1" ht="30.75" customHeight="1">
      <c r="A7" s="174" t="s">
        <v>110</v>
      </c>
      <c r="B7" s="175"/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75"/>
      <c r="N7" s="175"/>
      <c r="O7" s="175"/>
    </row>
    <row r="8" spans="1:15" s="158" customFormat="1" ht="18" customHeight="1">
      <c r="A8" s="159" t="s">
        <v>89</v>
      </c>
    </row>
    <row r="9" spans="1:15" s="158" customFormat="1" ht="18" customHeight="1">
      <c r="A9" s="159" t="s">
        <v>90</v>
      </c>
    </row>
    <row r="10" spans="1:15" s="158" customFormat="1" ht="18" customHeight="1">
      <c r="A10" s="159" t="s">
        <v>91</v>
      </c>
      <c r="B10" s="160"/>
      <c r="C10" s="160"/>
      <c r="D10" s="160"/>
      <c r="E10" s="160"/>
      <c r="F10" s="160"/>
      <c r="G10" s="160"/>
      <c r="H10" s="160"/>
      <c r="I10" s="160"/>
      <c r="J10" s="160"/>
      <c r="K10" s="160"/>
      <c r="L10" s="160"/>
      <c r="M10" s="160"/>
      <c r="N10" s="160"/>
    </row>
    <row r="11" spans="1:15" s="158" customFormat="1" ht="18" customHeight="1">
      <c r="A11" s="173" t="s">
        <v>22</v>
      </c>
      <c r="B11" s="173"/>
      <c r="C11" s="173"/>
      <c r="D11" s="173"/>
      <c r="E11" s="173"/>
      <c r="F11" s="173"/>
      <c r="G11" s="173"/>
      <c r="H11" s="173"/>
      <c r="I11" s="173"/>
      <c r="J11" s="173"/>
      <c r="K11" s="173"/>
      <c r="L11" s="173"/>
      <c r="M11" s="173"/>
      <c r="N11" s="173"/>
    </row>
    <row r="12" spans="1:15" s="158" customFormat="1" ht="18" customHeight="1">
      <c r="A12" s="169" t="s">
        <v>92</v>
      </c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</row>
    <row r="13" spans="1:15" s="158" customFormat="1" ht="18" customHeight="1">
      <c r="A13" s="158">
        <v>1.1000000000000001</v>
      </c>
      <c r="B13" s="160" t="s">
        <v>93</v>
      </c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</row>
    <row r="14" spans="1:15" s="158" customFormat="1" ht="18" customHeight="1">
      <c r="A14" s="158">
        <v>1.2</v>
      </c>
      <c r="B14" s="160" t="s">
        <v>94</v>
      </c>
      <c r="C14" s="159"/>
      <c r="D14" s="159"/>
      <c r="E14" s="159"/>
      <c r="F14" s="159"/>
      <c r="G14" s="159"/>
      <c r="H14" s="159"/>
      <c r="I14" s="159"/>
      <c r="J14" s="159"/>
      <c r="K14" s="159"/>
      <c r="L14" s="159"/>
      <c r="M14" s="159"/>
      <c r="N14" s="159"/>
    </row>
    <row r="15" spans="1:15" s="158" customFormat="1" ht="18" customHeight="1">
      <c r="A15" s="170" t="s">
        <v>95</v>
      </c>
      <c r="B15" s="170"/>
      <c r="C15" s="170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170"/>
    </row>
    <row r="16" spans="1:15" s="158" customFormat="1" ht="18" customHeight="1">
      <c r="A16" s="158">
        <v>2.1</v>
      </c>
      <c r="B16" s="171" t="s">
        <v>96</v>
      </c>
      <c r="C16" s="171"/>
      <c r="D16" s="171"/>
      <c r="E16" s="171"/>
      <c r="F16" s="171"/>
      <c r="G16" s="171"/>
      <c r="H16" s="171"/>
      <c r="I16" s="171"/>
      <c r="J16" s="171"/>
      <c r="K16" s="171"/>
      <c r="L16" s="171"/>
      <c r="M16" s="171"/>
      <c r="N16" s="171"/>
    </row>
    <row r="17" spans="1:14" s="158" customFormat="1" ht="18" customHeight="1">
      <c r="A17" s="158">
        <v>2.2000000000000002</v>
      </c>
      <c r="B17" s="160" t="s">
        <v>97</v>
      </c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160"/>
      <c r="N17" s="160"/>
    </row>
    <row r="18" spans="1:14" s="158" customFormat="1" ht="18" customHeight="1">
      <c r="A18" s="169" t="s">
        <v>98</v>
      </c>
      <c r="B18" s="169"/>
      <c r="C18" s="169"/>
      <c r="D18" s="169"/>
      <c r="E18" s="169"/>
      <c r="F18" s="169"/>
      <c r="G18" s="169"/>
      <c r="H18" s="169"/>
      <c r="I18" s="169"/>
      <c r="J18" s="169"/>
      <c r="K18" s="169"/>
      <c r="L18" s="169"/>
      <c r="M18" s="169"/>
      <c r="N18" s="169"/>
    </row>
    <row r="19" spans="1:14" s="158" customFormat="1" ht="18" customHeight="1">
      <c r="A19" s="158">
        <v>3.1</v>
      </c>
      <c r="B19" s="160" t="s">
        <v>99</v>
      </c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</row>
    <row r="20" spans="1:14" s="158" customFormat="1" ht="18" customHeight="1">
      <c r="A20" s="158">
        <v>3.2</v>
      </c>
      <c r="B20" s="160" t="s">
        <v>97</v>
      </c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</row>
    <row r="21" spans="1:14" s="158" customFormat="1" ht="17.25" customHeight="1">
      <c r="A21" s="161"/>
    </row>
    <row r="22" spans="1:14" s="158" customFormat="1" ht="15.75" customHeight="1">
      <c r="A22" s="161"/>
    </row>
  </sheetData>
  <mergeCells count="10">
    <mergeCell ref="A18:N18"/>
    <mergeCell ref="A12:N12"/>
    <mergeCell ref="A15:N15"/>
    <mergeCell ref="B16:N16"/>
    <mergeCell ref="A1:N1"/>
    <mergeCell ref="A3:N3"/>
    <mergeCell ref="A4:N4"/>
    <mergeCell ref="A11:N11"/>
    <mergeCell ref="A6:O6"/>
    <mergeCell ref="A7:O7"/>
  </mergeCells>
  <pageMargins left="0.78740157480314965" right="0" top="0.98425196850393704" bottom="0.74803149606299213" header="0.31496062992125984" footer="0.31496062992125984"/>
  <pageSetup paperSize="9" scale="85" orientation="landscape" verticalDpi="1200" r:id="rId1"/>
  <headerFooter>
    <oddFooter>&amp;Rกลุ่มจังหวัดภาคกลางตอนล่าง 1 / จังหวัดกาญจนบุรี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L24"/>
  <sheetViews>
    <sheetView view="pageBreakPreview" topLeftCell="A7" zoomScale="80" zoomScaleNormal="80" zoomScaleSheetLayoutView="80" workbookViewId="0">
      <selection activeCell="A15" sqref="A15:XFD15"/>
    </sheetView>
  </sheetViews>
  <sheetFormatPr defaultRowHeight="14.25"/>
  <cols>
    <col min="1" max="1" width="3.75" style="1" customWidth="1"/>
    <col min="2" max="2" width="32.625" customWidth="1"/>
    <col min="3" max="3" width="6.625" style="1" customWidth="1"/>
    <col min="4" max="4" width="15.5" style="2" customWidth="1"/>
    <col min="5" max="5" width="6.625" style="1" customWidth="1"/>
    <col min="6" max="6" width="15.5" style="2" customWidth="1"/>
    <col min="7" max="7" width="6.625" customWidth="1"/>
    <col min="8" max="8" width="15.5" customWidth="1"/>
    <col min="9" max="9" width="6.625" customWidth="1"/>
    <col min="10" max="10" width="17.75" customWidth="1"/>
    <col min="11" max="11" width="14.625" bestFit="1" customWidth="1"/>
    <col min="12" max="12" width="11.25" bestFit="1" customWidth="1"/>
  </cols>
  <sheetData>
    <row r="1" spans="1:12" s="3" customFormat="1" ht="19.5">
      <c r="A1" s="172" t="s">
        <v>105</v>
      </c>
      <c r="B1" s="172"/>
      <c r="C1" s="172"/>
      <c r="D1" s="172"/>
      <c r="E1" s="172"/>
      <c r="F1" s="172"/>
      <c r="G1" s="172"/>
      <c r="H1" s="172"/>
      <c r="I1" s="172"/>
      <c r="J1" s="172"/>
    </row>
    <row r="2" spans="1:12" s="3" customFormat="1" ht="12.75" customHeight="1">
      <c r="A2" s="72"/>
      <c r="B2" s="72"/>
      <c r="C2" s="72"/>
      <c r="D2" s="72"/>
      <c r="E2" s="72"/>
      <c r="F2" s="72"/>
      <c r="G2" s="72"/>
      <c r="H2" s="72"/>
      <c r="I2" s="72"/>
      <c r="J2" s="72"/>
    </row>
    <row r="3" spans="1:12" ht="12.75" customHeight="1"/>
    <row r="4" spans="1:12" s="85" customFormat="1" ht="18" customHeight="1">
      <c r="A4" s="192" t="s">
        <v>1</v>
      </c>
      <c r="B4" s="192" t="s">
        <v>0</v>
      </c>
      <c r="C4" s="190" t="s">
        <v>6</v>
      </c>
      <c r="D4" s="190"/>
      <c r="E4" s="184" t="s">
        <v>7</v>
      </c>
      <c r="F4" s="185"/>
      <c r="G4" s="180" t="s">
        <v>8</v>
      </c>
      <c r="H4" s="181"/>
      <c r="I4" s="180" t="s">
        <v>11</v>
      </c>
      <c r="J4" s="181"/>
      <c r="K4" s="84"/>
    </row>
    <row r="5" spans="1:12" s="85" customFormat="1" ht="18" customHeight="1">
      <c r="A5" s="193"/>
      <c r="B5" s="193"/>
      <c r="C5" s="191"/>
      <c r="D5" s="191"/>
      <c r="E5" s="186"/>
      <c r="F5" s="187"/>
      <c r="G5" s="182"/>
      <c r="H5" s="183"/>
      <c r="I5" s="182"/>
      <c r="J5" s="183"/>
      <c r="K5" s="84"/>
    </row>
    <row r="6" spans="1:12" s="85" customFormat="1" ht="21" customHeight="1">
      <c r="A6" s="194"/>
      <c r="B6" s="194"/>
      <c r="C6" s="86" t="s">
        <v>2</v>
      </c>
      <c r="D6" s="87" t="s">
        <v>5</v>
      </c>
      <c r="E6" s="88" t="s">
        <v>2</v>
      </c>
      <c r="F6" s="89" t="s">
        <v>5</v>
      </c>
      <c r="G6" s="8" t="s">
        <v>2</v>
      </c>
      <c r="H6" s="71" t="s">
        <v>5</v>
      </c>
      <c r="I6" s="8" t="s">
        <v>2</v>
      </c>
      <c r="J6" s="8" t="s">
        <v>5</v>
      </c>
      <c r="K6" s="84"/>
    </row>
    <row r="7" spans="1:12" s="93" customFormat="1" ht="36.75" customHeight="1">
      <c r="A7" s="73">
        <v>1</v>
      </c>
      <c r="B7" s="74" t="s">
        <v>100</v>
      </c>
      <c r="C7" s="75">
        <f>COUNTIF(ลักษณะโครงการ!$B$5:$B$100,$A7)</f>
        <v>38</v>
      </c>
      <c r="D7" s="76">
        <f>SUMIF(ลักษณะโครงการ!$B$5:$B$100,$A7,ลักษณะโครงการ!$E$5:$E$100)</f>
        <v>121775000</v>
      </c>
      <c r="E7" s="77">
        <f>COUNTIFS(ลักษณะโครงการ!$B$5:$B$100,$A7,ลักษณะโครงการ!F$5:F$100,"&gt;0")</f>
        <v>32</v>
      </c>
      <c r="F7" s="78">
        <f>SUMIF(ลักษณะโครงการ!$B$5:$B$100,$A7,ลักษณะโครงการ!F$5:F$100)</f>
        <v>109295000</v>
      </c>
      <c r="G7" s="77">
        <f>COUNTIFS(ลักษณะโครงการ!$B$5:$B$100,$A7,ลักษณะโครงการ!G$5:G$100,"&gt;0")</f>
        <v>3</v>
      </c>
      <c r="H7" s="76">
        <f>SUMIF(ลักษณะโครงการ!$B$5:$B$100,$A7,ลักษณะโครงการ!G$5:G$100)</f>
        <v>3250000</v>
      </c>
      <c r="I7" s="75">
        <f>COUNTIFS(ลักษณะโครงการ!$B$5:$B$100,$A7,ลักษณะโครงการ!$H$5:$H$100,"&gt;0")</f>
        <v>6</v>
      </c>
      <c r="J7" s="76">
        <f>SUMIF(ลักษณะโครงการ!$B$5:$B$100,$A7,ลักษณะโครงการ!H$5:H$100)</f>
        <v>9230000</v>
      </c>
      <c r="K7" s="92"/>
    </row>
    <row r="8" spans="1:12" s="93" customFormat="1" ht="36.75" customHeight="1">
      <c r="A8" s="79">
        <v>2</v>
      </c>
      <c r="B8" s="80" t="s">
        <v>101</v>
      </c>
      <c r="C8" s="81">
        <f>COUNTIF(ลักษณะโครงการ!$B$5:$B$100,$A8)</f>
        <v>9</v>
      </c>
      <c r="D8" s="82">
        <f>SUMIF(ลักษณะโครงการ!$B$5:$B$100,$A8,ลักษณะโครงการ!$E$5:$E$100)</f>
        <v>70584000</v>
      </c>
      <c r="E8" s="81">
        <f>COUNTIFS(ลักษณะโครงการ!$B$5:$B$100,$A8,ลักษณะโครงการ!F$5:F$100,"&gt;0")</f>
        <v>5</v>
      </c>
      <c r="F8" s="83">
        <f>SUMIF(ลักษณะโครงการ!$B$5:$B$100,$A8,ลักษณะโครงการ!F$5:F$100)</f>
        <v>32685000</v>
      </c>
      <c r="G8" s="81">
        <f>COUNTIFS(ลักษณะโครงการ!$B$5:$B$100,$A8,ลักษณะโครงการ!G$5:G$100,"&gt;0")</f>
        <v>1</v>
      </c>
      <c r="H8" s="82">
        <f>SUMIF(ลักษณะโครงการ!$B$5:$B$100,$A8,ลักษณะโครงการ!G$5:G$100)</f>
        <v>15000</v>
      </c>
      <c r="I8" s="81">
        <f>COUNTIFS(ลักษณะโครงการ!$B$5:$B$100,$A8,ลักษณะโครงการ!$H$5:$H$100,"&gt;0")</f>
        <v>4</v>
      </c>
      <c r="J8" s="82">
        <f>SUMIF(ลักษณะโครงการ!$B$5:$B$100,$A8,ลักษณะโครงการ!H$5:H$100)</f>
        <v>37884000</v>
      </c>
      <c r="K8" s="92"/>
    </row>
    <row r="9" spans="1:12" s="93" customFormat="1" ht="36.75" customHeight="1">
      <c r="A9" s="79">
        <v>3</v>
      </c>
      <c r="B9" s="80" t="s">
        <v>102</v>
      </c>
      <c r="C9" s="81">
        <f>COUNTIF(ลักษณะโครงการ!$B$5:$B$100,$A9)</f>
        <v>30</v>
      </c>
      <c r="D9" s="82">
        <f>SUMIF(ลักษณะโครงการ!$B$5:$B$100,$A9,ลักษณะโครงการ!$E$5:$E$100)</f>
        <v>186471000</v>
      </c>
      <c r="E9" s="81">
        <f>COUNTIFS(ลักษณะโครงการ!$B$5:$B$100,$A9,ลักษณะโครงการ!F$5:F$100,"&gt;0")</f>
        <v>22</v>
      </c>
      <c r="F9" s="83">
        <f>SUMIF(ลักษณะโครงการ!$B$5:$B$100,$A9,ลักษณะโครงการ!F$5:F$100)</f>
        <v>117979200</v>
      </c>
      <c r="G9" s="81">
        <f>COUNTIFS(ลักษณะโครงการ!$B$5:$B$100,$A9,ลักษณะโครงการ!G$5:G$100,"&gt;0")</f>
        <v>4</v>
      </c>
      <c r="H9" s="82">
        <f>SUMIF(ลักษณะโครงการ!$B$5:$B$100,$A9,ลักษณะโครงการ!G$5:G$100)</f>
        <v>2021800</v>
      </c>
      <c r="I9" s="81">
        <f>COUNTIFS(ลักษณะโครงการ!$B$5:$B$100,$A9,ลักษณะโครงการ!$H$5:$H$100,"&gt;0")</f>
        <v>8</v>
      </c>
      <c r="J9" s="82">
        <f>SUMIF(ลักษณะโครงการ!$B$5:$B$100,$A9,ลักษณะโครงการ!H$5:H$100)</f>
        <v>66470000</v>
      </c>
      <c r="K9" s="92"/>
    </row>
    <row r="10" spans="1:12" s="10" customFormat="1" ht="21" customHeight="1">
      <c r="A10" s="188" t="s">
        <v>19</v>
      </c>
      <c r="B10" s="189"/>
      <c r="C10" s="56">
        <f t="shared" ref="C10:J10" si="0">SUM(C7:C9)</f>
        <v>77</v>
      </c>
      <c r="D10" s="57">
        <f t="shared" si="0"/>
        <v>378830000</v>
      </c>
      <c r="E10" s="56">
        <f t="shared" si="0"/>
        <v>59</v>
      </c>
      <c r="F10" s="57">
        <f t="shared" si="0"/>
        <v>259959200</v>
      </c>
      <c r="G10" s="56">
        <f t="shared" si="0"/>
        <v>8</v>
      </c>
      <c r="H10" s="57">
        <f t="shared" si="0"/>
        <v>5286800</v>
      </c>
      <c r="I10" s="56">
        <f t="shared" si="0"/>
        <v>18</v>
      </c>
      <c r="J10" s="57">
        <f t="shared" si="0"/>
        <v>113584000</v>
      </c>
      <c r="K10" s="9"/>
      <c r="L10" s="24"/>
    </row>
    <row r="11" spans="1:12" s="10" customFormat="1" ht="21" customHeight="1">
      <c r="A11" s="176" t="s">
        <v>3</v>
      </c>
      <c r="B11" s="177"/>
      <c r="C11" s="25"/>
      <c r="D11" s="58">
        <v>10000000</v>
      </c>
      <c r="E11" s="26"/>
      <c r="F11" s="58">
        <v>10000000</v>
      </c>
      <c r="G11" s="27"/>
      <c r="H11" s="60"/>
      <c r="I11" s="27"/>
      <c r="J11" s="60"/>
    </row>
    <row r="12" spans="1:12" s="154" customFormat="1" ht="21" customHeight="1">
      <c r="A12" s="178" t="s">
        <v>4</v>
      </c>
      <c r="B12" s="179"/>
      <c r="C12" s="152"/>
      <c r="D12" s="168">
        <f>SUM(D10:D11)</f>
        <v>388830000</v>
      </c>
      <c r="E12" s="152">
        <f t="shared" ref="E12:J12" si="1">SUM(E10:E11)</f>
        <v>59</v>
      </c>
      <c r="F12" s="153">
        <f t="shared" si="1"/>
        <v>269959200</v>
      </c>
      <c r="G12" s="152">
        <f t="shared" si="1"/>
        <v>8</v>
      </c>
      <c r="H12" s="153">
        <f t="shared" si="1"/>
        <v>5286800</v>
      </c>
      <c r="I12" s="152">
        <f t="shared" si="1"/>
        <v>18</v>
      </c>
      <c r="J12" s="153">
        <f t="shared" si="1"/>
        <v>113584000</v>
      </c>
    </row>
    <row r="13" spans="1:12" s="149" customFormat="1">
      <c r="A13" s="148"/>
      <c r="C13" s="148"/>
      <c r="D13" s="150"/>
      <c r="E13" s="148"/>
      <c r="F13" s="150"/>
    </row>
    <row r="14" spans="1:12" s="149" customFormat="1">
      <c r="A14" s="155" t="s">
        <v>107</v>
      </c>
      <c r="B14" s="155"/>
      <c r="C14" s="155"/>
      <c r="D14" s="155"/>
      <c r="E14" s="155"/>
      <c r="H14" s="166">
        <v>188141200</v>
      </c>
      <c r="I14" s="148" t="s">
        <v>5</v>
      </c>
    </row>
    <row r="15" spans="1:12" s="19" customFormat="1">
      <c r="A15" s="15"/>
      <c r="B15" s="16"/>
      <c r="C15" s="15"/>
      <c r="D15" s="17"/>
      <c r="E15" s="15"/>
      <c r="F15" s="17"/>
      <c r="G15" s="18"/>
      <c r="H15" s="18"/>
      <c r="I15" s="18"/>
      <c r="J15" s="18"/>
    </row>
    <row r="16" spans="1:12" s="19" customFormat="1">
      <c r="A16" s="15"/>
      <c r="B16" s="16"/>
      <c r="C16" s="15"/>
      <c r="D16" s="17"/>
      <c r="E16" s="15"/>
      <c r="F16" s="17"/>
      <c r="G16" s="18"/>
      <c r="H16" s="18"/>
      <c r="I16" s="18"/>
      <c r="J16" s="18"/>
    </row>
    <row r="17" spans="1:10" s="19" customFormat="1" ht="23.25">
      <c r="A17" s="15"/>
      <c r="B17" s="16"/>
      <c r="C17" s="15"/>
      <c r="D17" s="17"/>
      <c r="E17" s="15"/>
      <c r="F17" s="98"/>
      <c r="G17" s="18"/>
      <c r="H17" s="99"/>
      <c r="I17" s="18"/>
      <c r="J17" s="18"/>
    </row>
    <row r="18" spans="1:10" s="19" customFormat="1">
      <c r="A18" s="15"/>
      <c r="B18" s="16"/>
      <c r="C18" s="20"/>
      <c r="D18" s="65"/>
      <c r="E18" s="68"/>
      <c r="F18" s="69"/>
      <c r="G18" s="68"/>
      <c r="H18" s="65"/>
      <c r="I18" s="68"/>
      <c r="J18" s="65"/>
    </row>
    <row r="19" spans="1:10" s="19" customFormat="1">
      <c r="A19" s="15"/>
      <c r="B19" s="18"/>
      <c r="C19" s="15"/>
      <c r="D19" s="17"/>
      <c r="E19" s="15"/>
      <c r="F19" s="17"/>
      <c r="G19" s="18"/>
      <c r="H19" s="18"/>
      <c r="I19" s="18"/>
      <c r="J19" s="18"/>
    </row>
    <row r="20" spans="1:10" s="18" customFormat="1">
      <c r="A20" s="15"/>
      <c r="C20" s="15"/>
      <c r="D20" s="17"/>
      <c r="E20" s="15"/>
      <c r="F20" s="17"/>
    </row>
    <row r="21" spans="1:10" s="18" customFormat="1" ht="15">
      <c r="A21" s="21"/>
      <c r="B21" s="22"/>
      <c r="C21" s="21"/>
      <c r="D21" s="23"/>
      <c r="E21" s="15"/>
      <c r="F21" s="23"/>
      <c r="G21" s="22"/>
      <c r="H21" s="22"/>
      <c r="I21" s="22"/>
      <c r="J21" s="22"/>
    </row>
    <row r="22" spans="1:10" s="18" customFormat="1">
      <c r="A22" s="15"/>
      <c r="C22" s="15"/>
      <c r="D22" s="17"/>
      <c r="E22" s="15"/>
      <c r="F22" s="65"/>
    </row>
    <row r="23" spans="1:10" s="18" customFormat="1">
      <c r="A23" s="15"/>
      <c r="C23" s="15"/>
      <c r="D23" s="17"/>
      <c r="E23" s="15"/>
      <c r="F23" s="17"/>
    </row>
    <row r="24" spans="1:10" s="18" customFormat="1">
      <c r="A24" s="15"/>
      <c r="C24" s="15"/>
      <c r="D24" s="17"/>
      <c r="E24" s="15"/>
      <c r="F24" s="17"/>
    </row>
  </sheetData>
  <mergeCells count="10">
    <mergeCell ref="A11:B11"/>
    <mergeCell ref="A12:B12"/>
    <mergeCell ref="A1:J1"/>
    <mergeCell ref="I4:J5"/>
    <mergeCell ref="E4:F5"/>
    <mergeCell ref="G4:H5"/>
    <mergeCell ref="A10:B10"/>
    <mergeCell ref="C4:D5"/>
    <mergeCell ref="A4:A6"/>
    <mergeCell ref="B4:B6"/>
  </mergeCells>
  <phoneticPr fontId="3" type="noConversion"/>
  <pageMargins left="0.78740157480314965" right="0" top="0.98425196850393704" bottom="0.74803149606299213" header="0.31496062992125984" footer="0.31496062992125984"/>
  <pageSetup paperSize="9" scale="85" orientation="landscape" r:id="rId1"/>
  <headerFooter>
    <oddFooter>&amp;Rกลุ่มจังหวัดภาคกลางตอนล่าง 1 / จังหวัดกาญจนบุรี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K21"/>
  <sheetViews>
    <sheetView view="pageBreakPreview" zoomScale="80" zoomScaleNormal="80" zoomScaleSheetLayoutView="80" workbookViewId="0">
      <selection activeCell="D23" sqref="D23"/>
    </sheetView>
  </sheetViews>
  <sheetFormatPr defaultRowHeight="14.25"/>
  <cols>
    <col min="1" max="1" width="3.75" style="1" customWidth="1"/>
    <col min="2" max="2" width="32.625" customWidth="1"/>
    <col min="3" max="3" width="6.625" style="1" customWidth="1"/>
    <col min="4" max="4" width="15.5" style="2" customWidth="1"/>
    <col min="5" max="5" width="6.625" style="1" customWidth="1"/>
    <col min="6" max="6" width="15.5" style="2" customWidth="1"/>
    <col min="7" max="7" width="6.625" customWidth="1"/>
    <col min="8" max="8" width="15.5" customWidth="1"/>
    <col min="9" max="9" width="6.625" customWidth="1"/>
    <col min="10" max="10" width="17.75" customWidth="1"/>
    <col min="11" max="11" width="14.625" bestFit="1" customWidth="1"/>
    <col min="12" max="12" width="11.25" bestFit="1" customWidth="1"/>
  </cols>
  <sheetData>
    <row r="1" spans="1:11" s="3" customFormat="1" ht="18.75" customHeight="1">
      <c r="A1" s="196" t="s">
        <v>103</v>
      </c>
      <c r="B1" s="196"/>
      <c r="C1" s="196"/>
      <c r="D1" s="196"/>
      <c r="E1" s="196"/>
      <c r="F1" s="196"/>
      <c r="G1" s="196"/>
      <c r="H1" s="196"/>
      <c r="I1" s="196"/>
      <c r="J1" s="196"/>
    </row>
    <row r="2" spans="1:11" s="3" customFormat="1" ht="12.75" customHeight="1">
      <c r="A2" s="32"/>
      <c r="B2" s="32"/>
      <c r="C2" s="32"/>
      <c r="E2" s="5"/>
      <c r="F2" s="5"/>
      <c r="G2" s="5"/>
      <c r="H2" s="5"/>
      <c r="I2" s="5"/>
      <c r="J2" s="5"/>
    </row>
    <row r="3" spans="1:11" ht="12.75" customHeight="1"/>
    <row r="4" spans="1:11" s="85" customFormat="1" ht="18" customHeight="1">
      <c r="A4" s="192" t="s">
        <v>1</v>
      </c>
      <c r="B4" s="192" t="s">
        <v>0</v>
      </c>
      <c r="C4" s="190" t="s">
        <v>6</v>
      </c>
      <c r="D4" s="190"/>
      <c r="E4" s="184" t="s">
        <v>7</v>
      </c>
      <c r="F4" s="197"/>
      <c r="G4" s="180" t="s">
        <v>8</v>
      </c>
      <c r="H4" s="181"/>
      <c r="I4" s="180" t="s">
        <v>11</v>
      </c>
      <c r="J4" s="181"/>
      <c r="K4" s="84"/>
    </row>
    <row r="5" spans="1:11" s="85" customFormat="1" ht="18" customHeight="1">
      <c r="A5" s="193"/>
      <c r="B5" s="193"/>
      <c r="C5" s="191"/>
      <c r="D5" s="191"/>
      <c r="E5" s="186"/>
      <c r="F5" s="198"/>
      <c r="G5" s="182"/>
      <c r="H5" s="183"/>
      <c r="I5" s="182"/>
      <c r="J5" s="183"/>
      <c r="K5" s="84"/>
    </row>
    <row r="6" spans="1:11" s="85" customFormat="1" ht="21" customHeight="1">
      <c r="A6" s="194"/>
      <c r="B6" s="194"/>
      <c r="C6" s="86" t="s">
        <v>2</v>
      </c>
      <c r="D6" s="87" t="s">
        <v>5</v>
      </c>
      <c r="E6" s="7" t="s">
        <v>2</v>
      </c>
      <c r="F6" s="70" t="s">
        <v>5</v>
      </c>
      <c r="G6" s="8" t="s">
        <v>2</v>
      </c>
      <c r="H6" s="71" t="s">
        <v>5</v>
      </c>
      <c r="I6" s="8" t="s">
        <v>2</v>
      </c>
      <c r="J6" s="8" t="s">
        <v>5</v>
      </c>
      <c r="K6" s="84"/>
    </row>
    <row r="7" spans="1:11" s="93" customFormat="1" ht="36.75" customHeight="1">
      <c r="A7" s="73">
        <v>1</v>
      </c>
      <c r="B7" s="74" t="s">
        <v>100</v>
      </c>
      <c r="C7" s="75">
        <f>COUNTIFS(ลักษณะโครงการ!$B$5:$B$100,$A7,ลักษณะโครงการ!$K$5:$K$100,$A$14)</f>
        <v>38</v>
      </c>
      <c r="D7" s="76">
        <f>SUMIFS(ลักษณะโครงการ!$E$5:$E$100,ลักษณะโครงการ!$B$5:$B$100,$A7,ลักษณะโครงการ!$K$5:$K$100,$A$14)</f>
        <v>121775000</v>
      </c>
      <c r="E7" s="75">
        <f>COUNTIFS(ลักษณะโครงการ!$B$5:$B$100,$A7,ลักษณะโครงการ!$K$5:$K$100,$A$14,ลักษณะโครงการ!$F$5:$F$100,"&gt;0")</f>
        <v>32</v>
      </c>
      <c r="F7" s="76">
        <f>SUMIFS(ลักษณะโครงการ!$F$5:$F$100,ลักษณะโครงการ!$B$5:$B$100,$A7,ลักษณะโครงการ!$K$5:$K$100,$A$14)</f>
        <v>109295000</v>
      </c>
      <c r="G7" s="75">
        <f>COUNTIFS(ลักษณะโครงการ!$B$5:$B$100,$A7,ลักษณะโครงการ!$K$5:$K$100,$A$14,ลักษณะโครงการ!$G$5:$G$100,"&gt;0")</f>
        <v>3</v>
      </c>
      <c r="H7" s="76">
        <f>SUMIFS(ลักษณะโครงการ!$G$5:$G$100,ลักษณะโครงการ!$B$5:$B$100,$A7,ลักษณะโครงการ!$K$5:$K$100,$A$14)</f>
        <v>3250000</v>
      </c>
      <c r="I7" s="75">
        <f>COUNTIFS(ลักษณะโครงการ!$B$5:$B$100,$A7,ลักษณะโครงการ!$K$5:$K$100,$A$14,ลักษณะโครงการ!$H$5:$H$100,"&gt;0")</f>
        <v>6</v>
      </c>
      <c r="J7" s="76">
        <f>SUMIFS(ลักษณะโครงการ!$H$5:$H$100,ลักษณะโครงการ!$B$5:$B$100,$A7,ลักษณะโครงการ!$K$5:$K$100,$A$14)</f>
        <v>9230000</v>
      </c>
      <c r="K7" s="92"/>
    </row>
    <row r="8" spans="1:11" s="93" customFormat="1" ht="36.75" customHeight="1">
      <c r="A8" s="79">
        <v>2</v>
      </c>
      <c r="B8" s="80" t="s">
        <v>101</v>
      </c>
      <c r="C8" s="81">
        <f>COUNTIFS(ลักษณะโครงการ!$B$5:$B$100,$A8,ลักษณะโครงการ!$K$5:$K$100,$A$14)</f>
        <v>9</v>
      </c>
      <c r="D8" s="82">
        <f>SUMIFS(ลักษณะโครงการ!$E$5:$E$100,ลักษณะโครงการ!$B$5:$B$100,$A8,ลักษณะโครงการ!$K$5:$K$100,$A$14)</f>
        <v>70584000</v>
      </c>
      <c r="E8" s="81">
        <f>COUNTIFS(ลักษณะโครงการ!$B$5:$B$100,$A8,ลักษณะโครงการ!$K$5:$K$100,$A$14,ลักษณะโครงการ!$F$5:$F$100,"&gt;0")</f>
        <v>5</v>
      </c>
      <c r="F8" s="82">
        <f>SUMIFS(ลักษณะโครงการ!$F$5:$F$100,ลักษณะโครงการ!$B$5:$B$100,$A8,ลักษณะโครงการ!$K$5:$K$100,$A$14)</f>
        <v>32685000</v>
      </c>
      <c r="G8" s="81">
        <f>COUNTIFS(ลักษณะโครงการ!$B$5:$B$100,$A8,ลักษณะโครงการ!$K$5:$K$100,$A$14,ลักษณะโครงการ!$G$5:$G$100,"&gt;0")</f>
        <v>1</v>
      </c>
      <c r="H8" s="82">
        <f>SUMIFS(ลักษณะโครงการ!$G$5:$G$100,ลักษณะโครงการ!$B$5:$B$100,$A8,ลักษณะโครงการ!$K$5:$K$100,$A$14)</f>
        <v>15000</v>
      </c>
      <c r="I8" s="81">
        <f>COUNTIFS(ลักษณะโครงการ!$B$5:$B$100,$A8,ลักษณะโครงการ!$K$5:$K$100,$A$14,ลักษณะโครงการ!$H$5:$H$100,"&gt;0")</f>
        <v>4</v>
      </c>
      <c r="J8" s="82">
        <f>SUMIFS(ลักษณะโครงการ!$H$5:$H$100,ลักษณะโครงการ!$B$5:$B$100,$A8,ลักษณะโครงการ!$K$5:$K$100,$A$14)</f>
        <v>37884000</v>
      </c>
      <c r="K8" s="92"/>
    </row>
    <row r="9" spans="1:11" s="93" customFormat="1" ht="36.75" customHeight="1">
      <c r="A9" s="79">
        <v>3</v>
      </c>
      <c r="B9" s="80" t="s">
        <v>102</v>
      </c>
      <c r="C9" s="81">
        <f>COUNTIFS(ลักษณะโครงการ!$B$5:$B$100,$A9,ลักษณะโครงการ!$K$5:$K$100,$A$14)</f>
        <v>20</v>
      </c>
      <c r="D9" s="82">
        <f>SUMIFS(ลักษณะโครงการ!$E$5:$E$100,ลักษณะโครงการ!$B$5:$B$100,$A9,ลักษณะโครงการ!$K$5:$K$100,$A$14)</f>
        <v>129331000</v>
      </c>
      <c r="E9" s="81">
        <f>COUNTIFS(ลักษณะโครงการ!$B$5:$B$100,$A9,ลักษณะโครงการ!$K$5:$K$100,$A$14,ลักษณะโครงการ!$F$5:$F$100,"&gt;0")</f>
        <v>16</v>
      </c>
      <c r="F9" s="82">
        <f>SUMIFS(ลักษณะโครงการ!$F$5:$F$100,ลักษณะโครงการ!$B$5:$B$100,$A9,ลักษณะโครงการ!$K$5:$K$100,$A$14)</f>
        <v>105173000</v>
      </c>
      <c r="G9" s="81">
        <f>COUNTIFS(ลักษณะโครงการ!$B$5:$B$100,$A9,ลักษณะโครงการ!$K$5:$K$100,$A$14,ลักษณะโครงการ!$G$5:$G$100,"&gt;0")</f>
        <v>2</v>
      </c>
      <c r="H9" s="82">
        <f>SUMIFS(ลักษณะโครงการ!$G$5:$G$100,ลักษณะโครงการ!$B$5:$B$100,$A9,ลักษณะโครงการ!$K$5:$K$100,$A$14)</f>
        <v>1408000</v>
      </c>
      <c r="I9" s="81">
        <f>COUNTIFS(ลักษณะโครงการ!$B$5:$B$100,$A9,ลักษณะโครงการ!$K$5:$K$100,$A$14,ลักษณะโครงการ!$H$5:$H$100,"&gt;0")</f>
        <v>4</v>
      </c>
      <c r="J9" s="82">
        <f>SUMIFS(ลักษณะโครงการ!$H$5:$H$100,ลักษณะโครงการ!$B$5:$B$100,$A9,ลักษณะโครงการ!$K$5:$K$100,$A$14)</f>
        <v>22750000</v>
      </c>
      <c r="K9" s="92"/>
    </row>
    <row r="10" spans="1:11" s="11" customFormat="1" ht="21" customHeight="1">
      <c r="A10" s="29"/>
      <c r="B10" s="30" t="s">
        <v>4</v>
      </c>
      <c r="C10" s="28">
        <f t="shared" ref="C10:J10" si="0">SUM(C7:C9)</f>
        <v>67</v>
      </c>
      <c r="D10" s="59">
        <f t="shared" si="0"/>
        <v>321690000</v>
      </c>
      <c r="E10" s="28">
        <f t="shared" si="0"/>
        <v>53</v>
      </c>
      <c r="F10" s="59">
        <f t="shared" si="0"/>
        <v>247153000</v>
      </c>
      <c r="G10" s="28">
        <f t="shared" si="0"/>
        <v>6</v>
      </c>
      <c r="H10" s="59">
        <f t="shared" si="0"/>
        <v>4673000</v>
      </c>
      <c r="I10" s="28">
        <f t="shared" si="0"/>
        <v>14</v>
      </c>
      <c r="J10" s="59">
        <f t="shared" si="0"/>
        <v>69864000</v>
      </c>
    </row>
    <row r="11" spans="1:11" s="14" customFormat="1">
      <c r="A11" s="6"/>
      <c r="B11" s="12"/>
      <c r="C11" s="6"/>
      <c r="D11" s="13"/>
      <c r="E11" s="6"/>
      <c r="F11" s="13"/>
      <c r="G11" s="12"/>
      <c r="H11" s="12"/>
      <c r="I11" s="12"/>
      <c r="J11" s="12"/>
    </row>
    <row r="12" spans="1:11" s="149" customFormat="1">
      <c r="A12" s="195" t="s">
        <v>13</v>
      </c>
      <c r="B12" s="195"/>
      <c r="C12" s="195"/>
      <c r="D12" s="195"/>
      <c r="E12" s="195"/>
      <c r="F12" s="147">
        <f>สรุปรวม!H14-สรุปรวม!D11</f>
        <v>178141200</v>
      </c>
      <c r="G12" s="148" t="s">
        <v>5</v>
      </c>
    </row>
    <row r="13" spans="1:11" s="149" customFormat="1">
      <c r="A13" s="148"/>
      <c r="B13" s="151"/>
      <c r="C13" s="148"/>
      <c r="D13" s="150"/>
      <c r="E13" s="148"/>
      <c r="F13" s="150"/>
    </row>
    <row r="14" spans="1:11" s="19" customFormat="1" ht="12.75">
      <c r="A14" s="94" t="s">
        <v>20</v>
      </c>
      <c r="B14" s="95"/>
      <c r="C14" s="94"/>
      <c r="D14" s="96"/>
      <c r="E14" s="94"/>
      <c r="F14" s="96"/>
    </row>
    <row r="15" spans="1:11" s="19" customFormat="1">
      <c r="A15" s="15"/>
      <c r="B15" s="16"/>
      <c r="C15" s="15"/>
      <c r="D15" s="17"/>
      <c r="E15" s="15"/>
      <c r="F15" s="17"/>
      <c r="G15" s="18"/>
      <c r="H15" s="18"/>
      <c r="I15" s="18"/>
      <c r="J15" s="18"/>
    </row>
    <row r="16" spans="1:11" s="19" customFormat="1">
      <c r="A16" s="15"/>
      <c r="B16" s="18"/>
      <c r="C16" s="15"/>
      <c r="D16" s="17"/>
      <c r="E16" s="15"/>
      <c r="F16" s="17"/>
      <c r="G16" s="18"/>
      <c r="H16" s="18"/>
      <c r="I16" s="18"/>
      <c r="J16" s="18"/>
    </row>
    <row r="17" spans="1:10" s="18" customFormat="1">
      <c r="A17" s="15"/>
      <c r="C17" s="66">
        <f>สรุปรวม!C10</f>
        <v>77</v>
      </c>
      <c r="D17" s="67">
        <f>สรุปรวม!D10</f>
        <v>378830000</v>
      </c>
      <c r="E17" s="66">
        <f>สรุปรวม!E10</f>
        <v>59</v>
      </c>
      <c r="F17" s="67">
        <f>สรุปรวม!F10</f>
        <v>259959200</v>
      </c>
      <c r="G17" s="66">
        <f>สรุปรวม!G10</f>
        <v>8</v>
      </c>
      <c r="H17" s="67">
        <f>สรุปรวม!H10</f>
        <v>5286800</v>
      </c>
      <c r="I17" s="66">
        <f>สรุปรวม!I10</f>
        <v>18</v>
      </c>
      <c r="J17" s="67">
        <f>สรุปรวม!J10</f>
        <v>113584000</v>
      </c>
    </row>
    <row r="18" spans="1:10" s="18" customFormat="1" ht="15">
      <c r="A18" s="21"/>
      <c r="B18" s="22"/>
      <c r="C18" s="62">
        <f>C10+สรุปโครงการอื่นๆ!C10</f>
        <v>77</v>
      </c>
      <c r="D18" s="63">
        <f>D10+สรุปโครงการอื่นๆ!D10</f>
        <v>378830000</v>
      </c>
      <c r="E18" s="20">
        <f>E10+สรุปโครงการอื่นๆ!E10</f>
        <v>59</v>
      </c>
      <c r="F18" s="63">
        <f>F10+สรุปโครงการอื่นๆ!F10</f>
        <v>259959200</v>
      </c>
      <c r="G18" s="62">
        <f>G10+สรุปโครงการอื่นๆ!G10</f>
        <v>8</v>
      </c>
      <c r="H18" s="64">
        <f>H10+สรุปโครงการอื่นๆ!H10</f>
        <v>5286800</v>
      </c>
      <c r="I18" s="62">
        <f>I10+สรุปโครงการอื่นๆ!I10</f>
        <v>18</v>
      </c>
      <c r="J18" s="64">
        <f>J10+สรุปโครงการอื่นๆ!J10</f>
        <v>113584000</v>
      </c>
    </row>
    <row r="19" spans="1:10" s="18" customFormat="1">
      <c r="A19" s="15"/>
      <c r="C19" s="15"/>
      <c r="D19" s="17"/>
      <c r="E19" s="15"/>
      <c r="F19" s="17"/>
    </row>
    <row r="20" spans="1:10" s="18" customFormat="1">
      <c r="A20" s="15"/>
      <c r="C20" s="15"/>
      <c r="D20" s="65"/>
      <c r="E20" s="15"/>
      <c r="F20" s="65"/>
      <c r="H20" s="65"/>
      <c r="J20" s="65"/>
    </row>
    <row r="21" spans="1:10" s="18" customFormat="1">
      <c r="A21" s="15"/>
      <c r="C21" s="15"/>
      <c r="D21" s="65"/>
      <c r="E21" s="15"/>
      <c r="F21" s="17"/>
    </row>
  </sheetData>
  <mergeCells count="8">
    <mergeCell ref="A12:E12"/>
    <mergeCell ref="I4:J5"/>
    <mergeCell ref="A1:J1"/>
    <mergeCell ref="A4:A6"/>
    <mergeCell ref="B4:B6"/>
    <mergeCell ref="C4:D5"/>
    <mergeCell ref="E4:F5"/>
    <mergeCell ref="G4:H5"/>
  </mergeCells>
  <pageMargins left="0.78740157480314965" right="0" top="0.98425196850393704" bottom="0.74803149606299213" header="0.31496062992125984" footer="0.31496062992125984"/>
  <pageSetup paperSize="9" scale="85" orientation="landscape" r:id="rId1"/>
  <headerFooter>
    <oddFooter>&amp;Rกลุ่มจังหวัดภาคกลางตอนล่าง 1 / จังหวัดกาญจนบุรี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K23"/>
  <sheetViews>
    <sheetView view="pageBreakPreview" zoomScale="80" zoomScaleNormal="80" zoomScaleSheetLayoutView="80" workbookViewId="0">
      <selection activeCell="A13" sqref="A13:XFD13"/>
    </sheetView>
  </sheetViews>
  <sheetFormatPr defaultRowHeight="14.25"/>
  <cols>
    <col min="1" max="1" width="3.75" style="1" customWidth="1"/>
    <col min="2" max="2" width="32.625" customWidth="1"/>
    <col min="3" max="3" width="6.625" style="1" customWidth="1"/>
    <col min="4" max="4" width="15.5" style="2" customWidth="1"/>
    <col min="5" max="5" width="6.625" style="1" customWidth="1"/>
    <col min="6" max="6" width="15.5" style="2" customWidth="1"/>
    <col min="7" max="7" width="6.625" customWidth="1"/>
    <col min="8" max="8" width="15.5" customWidth="1"/>
    <col min="9" max="9" width="6.625" customWidth="1"/>
    <col min="10" max="10" width="17.75" customWidth="1"/>
    <col min="11" max="11" width="14.625" bestFit="1" customWidth="1"/>
    <col min="12" max="12" width="11.25" bestFit="1" customWidth="1"/>
  </cols>
  <sheetData>
    <row r="1" spans="1:11" s="4" customFormat="1" ht="39" customHeight="1">
      <c r="A1" s="199" t="s">
        <v>104</v>
      </c>
      <c r="B1" s="196"/>
      <c r="C1" s="196"/>
      <c r="D1" s="196"/>
      <c r="E1" s="196"/>
      <c r="F1" s="196"/>
      <c r="G1" s="196"/>
      <c r="H1" s="196"/>
      <c r="I1" s="196"/>
      <c r="J1" s="196"/>
    </row>
    <row r="2" spans="1:11" s="3" customFormat="1" ht="12.75" customHeight="1">
      <c r="A2" s="32"/>
      <c r="B2" s="32"/>
      <c r="C2" s="32"/>
      <c r="E2" s="5"/>
      <c r="F2" s="5"/>
      <c r="G2" s="5"/>
      <c r="H2" s="5"/>
      <c r="I2" s="5"/>
      <c r="J2" s="5"/>
    </row>
    <row r="3" spans="1:11" ht="12.75" customHeight="1"/>
    <row r="4" spans="1:11" s="85" customFormat="1" ht="18" customHeight="1">
      <c r="A4" s="192" t="s">
        <v>1</v>
      </c>
      <c r="B4" s="192" t="s">
        <v>0</v>
      </c>
      <c r="C4" s="190" t="s">
        <v>6</v>
      </c>
      <c r="D4" s="190"/>
      <c r="E4" s="184" t="s">
        <v>7</v>
      </c>
      <c r="F4" s="197"/>
      <c r="G4" s="180" t="s">
        <v>8</v>
      </c>
      <c r="H4" s="181"/>
      <c r="I4" s="180" t="s">
        <v>11</v>
      </c>
      <c r="J4" s="181"/>
      <c r="K4" s="84"/>
    </row>
    <row r="5" spans="1:11" s="85" customFormat="1" ht="18" customHeight="1">
      <c r="A5" s="193"/>
      <c r="B5" s="193"/>
      <c r="C5" s="191"/>
      <c r="D5" s="191"/>
      <c r="E5" s="186"/>
      <c r="F5" s="198"/>
      <c r="G5" s="182"/>
      <c r="H5" s="183"/>
      <c r="I5" s="182"/>
      <c r="J5" s="183"/>
      <c r="K5" s="84"/>
    </row>
    <row r="6" spans="1:11" s="85" customFormat="1" ht="21" customHeight="1">
      <c r="A6" s="194"/>
      <c r="B6" s="194"/>
      <c r="C6" s="86" t="s">
        <v>2</v>
      </c>
      <c r="D6" s="87" t="s">
        <v>5</v>
      </c>
      <c r="E6" s="7" t="s">
        <v>2</v>
      </c>
      <c r="F6" s="70" t="s">
        <v>5</v>
      </c>
      <c r="G6" s="8" t="s">
        <v>2</v>
      </c>
      <c r="H6" s="71" t="s">
        <v>5</v>
      </c>
      <c r="I6" s="8" t="s">
        <v>2</v>
      </c>
      <c r="J6" s="8" t="s">
        <v>5</v>
      </c>
      <c r="K6" s="84"/>
    </row>
    <row r="7" spans="1:11" s="93" customFormat="1" ht="36.75" customHeight="1">
      <c r="A7" s="73">
        <v>1</v>
      </c>
      <c r="B7" s="74" t="s">
        <v>100</v>
      </c>
      <c r="C7" s="75">
        <f>COUNTIFS(ลักษณะโครงการ!$B$5:$B$100,$A7,ลักษณะโครงการ!$K$5:$K$100,$A$14)</f>
        <v>0</v>
      </c>
      <c r="D7" s="76">
        <f>SUMIFS(ลักษณะโครงการ!$E$5:$E$100,ลักษณะโครงการ!$B$5:$B$100,$A7,ลักษณะโครงการ!$K$5:$K$100,$A$14)</f>
        <v>0</v>
      </c>
      <c r="E7" s="75">
        <f>COUNTIFS(ลักษณะโครงการ!$B$5:$B$100,$A7,ลักษณะโครงการ!$K$5:$K$100,$A$14,ลักษณะโครงการ!$F$5:$F$100,"&gt;0")</f>
        <v>0</v>
      </c>
      <c r="F7" s="76">
        <f>SUMIFS(ลักษณะโครงการ!$F$5:$F$100,ลักษณะโครงการ!$B$5:$B$100,$A7,ลักษณะโครงการ!$K$5:$K$100,$A$14)</f>
        <v>0</v>
      </c>
      <c r="G7" s="75">
        <f>COUNTIFS(ลักษณะโครงการ!$B$5:$B$100,$A7,ลักษณะโครงการ!$K$5:$K$100,$A$14,ลักษณะโครงการ!$G$5:$G$100,"&gt;0")</f>
        <v>0</v>
      </c>
      <c r="H7" s="76">
        <f>SUMIFS(ลักษณะโครงการ!$G$5:$G$100,ลักษณะโครงการ!$B$5:$B$100,$A7,ลักษณะโครงการ!$K$5:$K$100,$A$14)</f>
        <v>0</v>
      </c>
      <c r="I7" s="75">
        <f>COUNTIFS(ลักษณะโครงการ!$B$5:$B$100,$A7,ลักษณะโครงการ!$K$5:$K$100,$A$14,ลักษณะโครงการ!$H$5:$H$100,"&gt;0")</f>
        <v>0</v>
      </c>
      <c r="J7" s="76">
        <f>SUMIFS(ลักษณะโครงการ!$H$5:$H$100,ลักษณะโครงการ!$B$5:$B$100,$A7,ลักษณะโครงการ!$K$5:$K$100,$A$14)</f>
        <v>0</v>
      </c>
      <c r="K7" s="92"/>
    </row>
    <row r="8" spans="1:11" s="93" customFormat="1" ht="36.75" customHeight="1">
      <c r="A8" s="79">
        <v>2</v>
      </c>
      <c r="B8" s="80" t="s">
        <v>101</v>
      </c>
      <c r="C8" s="81">
        <f>COUNTIFS(ลักษณะโครงการ!$B$5:$B$100,$A8,ลักษณะโครงการ!$K$5:$K$100,$A$14)</f>
        <v>0</v>
      </c>
      <c r="D8" s="82">
        <f>SUMIFS(ลักษณะโครงการ!$E$5:$E$100,ลักษณะโครงการ!$B$5:$B$100,$A8,ลักษณะโครงการ!$K$5:$K$100,$A$14)</f>
        <v>0</v>
      </c>
      <c r="E8" s="81">
        <f>COUNTIFS(ลักษณะโครงการ!$B$5:$B$100,$A8,ลักษณะโครงการ!$K$5:$K$100,$A$14,ลักษณะโครงการ!$F$5:$F$100,"&gt;0")</f>
        <v>0</v>
      </c>
      <c r="F8" s="82">
        <f>SUMIFS(ลักษณะโครงการ!$F$5:$F$100,ลักษณะโครงการ!$B$5:$B$100,$A8,ลักษณะโครงการ!$K$5:$K$100,$A$14)</f>
        <v>0</v>
      </c>
      <c r="G8" s="81">
        <f>COUNTIFS(ลักษณะโครงการ!$B$5:$B$100,$A8,ลักษณะโครงการ!$K$5:$K$100,$A$14,ลักษณะโครงการ!$G$5:$G$100,"&gt;0")</f>
        <v>0</v>
      </c>
      <c r="H8" s="82">
        <f>SUMIFS(ลักษณะโครงการ!$G$5:$G$100,ลักษณะโครงการ!$B$5:$B$100,$A8,ลักษณะโครงการ!$K$5:$K$100,$A$14)</f>
        <v>0</v>
      </c>
      <c r="I8" s="81">
        <f>COUNTIFS(ลักษณะโครงการ!$B$5:$B$100,$A8,ลักษณะโครงการ!$K$5:$K$100,$A$14,ลักษณะโครงการ!$H$5:$H$100,"&gt;0")</f>
        <v>0</v>
      </c>
      <c r="J8" s="82">
        <f>SUMIFS(ลักษณะโครงการ!$H$5:$H$100,ลักษณะโครงการ!$B$5:$B$100,$A8,ลักษณะโครงการ!$K$5:$K$100,$A$14)</f>
        <v>0</v>
      </c>
      <c r="K8" s="92"/>
    </row>
    <row r="9" spans="1:11" s="93" customFormat="1" ht="36.75" customHeight="1">
      <c r="A9" s="79">
        <v>3</v>
      </c>
      <c r="B9" s="80" t="s">
        <v>102</v>
      </c>
      <c r="C9" s="81">
        <f>COUNTIFS(ลักษณะโครงการ!$B$5:$B$100,$A9,ลักษณะโครงการ!$K$5:$K$100,$A$14)</f>
        <v>10</v>
      </c>
      <c r="D9" s="82">
        <f>SUMIFS(ลักษณะโครงการ!$E$5:$E$100,ลักษณะโครงการ!$B$5:$B$100,$A9,ลักษณะโครงการ!$K$5:$K$100,$A$14)</f>
        <v>57140000</v>
      </c>
      <c r="E9" s="81">
        <f>COUNTIFS(ลักษณะโครงการ!$B$5:$B$100,$A9,ลักษณะโครงการ!$K$5:$K$100,$A$14,ลักษณะโครงการ!$F$5:$F$100,"&gt;0")</f>
        <v>6</v>
      </c>
      <c r="F9" s="82">
        <f>SUMIFS(ลักษณะโครงการ!$F$5:$F$100,ลักษณะโครงการ!$B$5:$B$100,$A9,ลักษณะโครงการ!$K$5:$K$100,$A$14)</f>
        <v>12806200</v>
      </c>
      <c r="G9" s="81">
        <f>COUNTIFS(ลักษณะโครงการ!$B$5:$B$100,$A9,ลักษณะโครงการ!$K$5:$K$100,$A$14,ลักษณะโครงการ!$G$5:$G$100,"&gt;0")</f>
        <v>2</v>
      </c>
      <c r="H9" s="82">
        <f>SUMIFS(ลักษณะโครงการ!$G$5:$G$100,ลักษณะโครงการ!$B$5:$B$100,$A9,ลักษณะโครงการ!$K$5:$K$100,$A$14)</f>
        <v>613800</v>
      </c>
      <c r="I9" s="81">
        <f>COUNTIFS(ลักษณะโครงการ!$B$5:$B$100,$A9,ลักษณะโครงการ!$K$5:$K$100,$A$14,ลักษณะโครงการ!$H$5:$H$100,"&gt;0")</f>
        <v>4</v>
      </c>
      <c r="J9" s="82">
        <f>SUMIFS(ลักษณะโครงการ!$H$5:$H$100,ลักษณะโครงการ!$B$5:$B$100,$A9,ลักษณะโครงการ!$K$5:$K$100,$A$14)</f>
        <v>43720000</v>
      </c>
      <c r="K9" s="92"/>
    </row>
    <row r="10" spans="1:11" s="11" customFormat="1" ht="21" customHeight="1">
      <c r="A10" s="29"/>
      <c r="B10" s="30" t="s">
        <v>4</v>
      </c>
      <c r="C10" s="28">
        <f t="shared" ref="C10:J10" si="0">SUM(C7:C9)</f>
        <v>10</v>
      </c>
      <c r="D10" s="59">
        <f t="shared" si="0"/>
        <v>57140000</v>
      </c>
      <c r="E10" s="28">
        <f t="shared" si="0"/>
        <v>6</v>
      </c>
      <c r="F10" s="59">
        <f t="shared" si="0"/>
        <v>12806200</v>
      </c>
      <c r="G10" s="28">
        <f t="shared" si="0"/>
        <v>2</v>
      </c>
      <c r="H10" s="59">
        <f t="shared" si="0"/>
        <v>613800</v>
      </c>
      <c r="I10" s="28">
        <f t="shared" si="0"/>
        <v>4</v>
      </c>
      <c r="J10" s="59">
        <f t="shared" si="0"/>
        <v>43720000</v>
      </c>
    </row>
    <row r="11" spans="1:11" s="14" customFormat="1">
      <c r="A11" s="6"/>
      <c r="B11" s="12"/>
      <c r="C11" s="6"/>
      <c r="D11" s="13"/>
      <c r="E11" s="6"/>
      <c r="F11" s="13"/>
      <c r="G11" s="12"/>
      <c r="H11" s="12"/>
      <c r="I11" s="12"/>
      <c r="J11" s="12"/>
    </row>
    <row r="12" spans="1:11" s="149" customFormat="1">
      <c r="A12" s="195" t="s">
        <v>13</v>
      </c>
      <c r="B12" s="195"/>
      <c r="C12" s="195"/>
      <c r="D12" s="195"/>
      <c r="E12" s="195"/>
      <c r="F12" s="147">
        <f>สรุปรวม!H14-สรุปรวม!D11</f>
        <v>178141200</v>
      </c>
      <c r="G12" s="148" t="s">
        <v>5</v>
      </c>
    </row>
    <row r="13" spans="1:11" s="149" customFormat="1">
      <c r="A13" s="148"/>
      <c r="B13" s="151"/>
      <c r="C13" s="148"/>
      <c r="D13" s="150"/>
      <c r="E13" s="148"/>
      <c r="F13" s="150"/>
    </row>
    <row r="14" spans="1:11" s="19" customFormat="1" ht="12.75">
      <c r="A14" s="97" t="s">
        <v>21</v>
      </c>
      <c r="B14" s="95"/>
      <c r="C14" s="94"/>
      <c r="D14" s="96"/>
      <c r="E14" s="94"/>
      <c r="F14" s="96"/>
    </row>
    <row r="15" spans="1:11" s="19" customFormat="1">
      <c r="A15" s="15"/>
      <c r="B15" s="16"/>
      <c r="C15" s="15"/>
      <c r="D15" s="17"/>
      <c r="E15" s="15"/>
      <c r="F15" s="17"/>
      <c r="G15" s="18"/>
      <c r="H15" s="18"/>
      <c r="I15" s="18"/>
      <c r="J15" s="18"/>
    </row>
    <row r="16" spans="1:11" s="19" customFormat="1">
      <c r="A16" s="15"/>
      <c r="B16" s="16"/>
      <c r="C16" s="15"/>
      <c r="D16" s="17"/>
      <c r="E16" s="15"/>
      <c r="F16" s="17"/>
      <c r="G16" s="18"/>
      <c r="H16" s="18"/>
      <c r="I16" s="18"/>
      <c r="J16" s="18"/>
    </row>
    <row r="17" spans="1:10" s="19" customFormat="1">
      <c r="A17" s="15"/>
      <c r="B17" s="16"/>
      <c r="C17" s="20"/>
      <c r="D17" s="17"/>
      <c r="E17" s="15"/>
      <c r="F17" s="17"/>
      <c r="G17" s="18"/>
      <c r="H17" s="18"/>
      <c r="I17" s="18"/>
      <c r="J17" s="18"/>
    </row>
    <row r="18" spans="1:10" s="19" customFormat="1">
      <c r="A18" s="15"/>
      <c r="B18" s="16"/>
      <c r="C18" s="15"/>
      <c r="D18" s="17"/>
      <c r="E18" s="15"/>
      <c r="F18" s="17"/>
      <c r="G18" s="18"/>
      <c r="H18" s="18"/>
      <c r="I18" s="18"/>
      <c r="J18" s="18"/>
    </row>
    <row r="19" spans="1:10" s="18" customFormat="1">
      <c r="A19" s="15"/>
      <c r="B19" s="16"/>
      <c r="C19" s="15"/>
      <c r="D19" s="17"/>
      <c r="E19" s="15"/>
      <c r="F19" s="17"/>
    </row>
    <row r="20" spans="1:10" s="18" customFormat="1" ht="15">
      <c r="A20" s="21"/>
      <c r="B20" s="22"/>
      <c r="C20" s="21"/>
      <c r="D20" s="23"/>
      <c r="E20" s="15"/>
      <c r="F20" s="23"/>
      <c r="G20" s="22"/>
      <c r="H20" s="22"/>
      <c r="I20" s="22"/>
      <c r="J20" s="22"/>
    </row>
    <row r="21" spans="1:10" s="18" customFormat="1">
      <c r="A21" s="15"/>
      <c r="C21" s="15"/>
      <c r="D21" s="17"/>
      <c r="E21" s="15"/>
      <c r="F21" s="17"/>
    </row>
    <row r="22" spans="1:10" s="18" customFormat="1">
      <c r="A22" s="15"/>
      <c r="C22" s="15"/>
      <c r="D22" s="17"/>
      <c r="E22" s="15"/>
      <c r="F22" s="17"/>
    </row>
    <row r="23" spans="1:10" s="18" customFormat="1">
      <c r="A23" s="15"/>
      <c r="C23" s="15"/>
      <c r="D23" s="17"/>
      <c r="E23" s="15"/>
      <c r="F23" s="17"/>
    </row>
  </sheetData>
  <mergeCells count="8">
    <mergeCell ref="I4:J5"/>
    <mergeCell ref="A12:E12"/>
    <mergeCell ref="A1:J1"/>
    <mergeCell ref="A4:A6"/>
    <mergeCell ref="B4:B6"/>
    <mergeCell ref="C4:D5"/>
    <mergeCell ref="E4:F5"/>
    <mergeCell ref="G4:H5"/>
  </mergeCells>
  <pageMargins left="0.78740157480314965" right="0" top="0.98425196850393704" bottom="0.74803149606299213" header="0.31496062992125984" footer="0.31496062992125984"/>
  <pageSetup paperSize="9" scale="85" orientation="landscape" r:id="rId1"/>
  <headerFooter>
    <oddFooter>&amp;Rกลุ่มจังหวัดภาคกลางตอนล่าง 1 / จังหวัดกาญจนบุรี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L89"/>
  <sheetViews>
    <sheetView view="pageBreakPreview" topLeftCell="C83" zoomScale="90" zoomScaleNormal="75" zoomScaleSheetLayoutView="90" workbookViewId="0">
      <selection activeCell="F85" sqref="F85"/>
    </sheetView>
  </sheetViews>
  <sheetFormatPr defaultRowHeight="12.75"/>
  <cols>
    <col min="1" max="1" width="4.625" style="44" hidden="1" customWidth="1"/>
    <col min="2" max="2" width="3.75" style="44" hidden="1" customWidth="1"/>
    <col min="3" max="3" width="16.75" style="44" customWidth="1"/>
    <col min="4" max="4" width="19.5" style="45" customWidth="1"/>
    <col min="5" max="5" width="11.75" style="46" customWidth="1"/>
    <col min="6" max="6" width="11.75" style="36" customWidth="1"/>
    <col min="7" max="7" width="10.25" style="37" customWidth="1"/>
    <col min="8" max="8" width="10.75" style="38" customWidth="1"/>
    <col min="9" max="9" width="53.625" style="39" customWidth="1"/>
    <col min="10" max="10" width="9.5" style="40" customWidth="1"/>
    <col min="11" max="11" width="5.5" style="61" hidden="1" customWidth="1"/>
    <col min="12" max="12" width="4.375" style="42" hidden="1" customWidth="1"/>
    <col min="13" max="16384" width="9" style="42"/>
  </cols>
  <sheetData>
    <row r="1" spans="1:12" ht="18">
      <c r="B1" s="33"/>
      <c r="C1" s="47" t="s">
        <v>14</v>
      </c>
      <c r="D1" s="34"/>
      <c r="E1" s="35"/>
    </row>
    <row r="2" spans="1:12" ht="16.5">
      <c r="B2" s="33"/>
      <c r="C2" s="48" t="s">
        <v>106</v>
      </c>
      <c r="D2" s="34"/>
      <c r="E2" s="43"/>
      <c r="K2" s="41"/>
    </row>
    <row r="3" spans="1:12">
      <c r="A3" s="33"/>
      <c r="B3" s="33"/>
      <c r="C3" s="33"/>
      <c r="D3" s="34"/>
      <c r="E3" s="35"/>
      <c r="K3" s="41"/>
    </row>
    <row r="4" spans="1:12" s="91" customFormat="1" ht="51.75" customHeight="1">
      <c r="A4" s="31" t="s">
        <v>15</v>
      </c>
      <c r="B4" s="31"/>
      <c r="C4" s="31" t="s">
        <v>0</v>
      </c>
      <c r="D4" s="49" t="s">
        <v>12</v>
      </c>
      <c r="E4" s="50" t="s">
        <v>24</v>
      </c>
      <c r="F4" s="50" t="s">
        <v>9</v>
      </c>
      <c r="G4" s="51" t="s">
        <v>16</v>
      </c>
      <c r="H4" s="52" t="s">
        <v>11</v>
      </c>
      <c r="I4" s="53" t="s">
        <v>10</v>
      </c>
      <c r="J4" s="54" t="s">
        <v>17</v>
      </c>
      <c r="K4" s="90"/>
    </row>
    <row r="5" spans="1:12" s="139" customFormat="1" ht="51">
      <c r="A5" s="165">
        <v>1</v>
      </c>
      <c r="C5" s="100" t="s">
        <v>25</v>
      </c>
      <c r="D5" s="100" t="s">
        <v>26</v>
      </c>
      <c r="E5" s="101"/>
      <c r="F5" s="101"/>
      <c r="G5" s="101"/>
      <c r="H5" s="101"/>
      <c r="I5" s="102" t="s">
        <v>27</v>
      </c>
      <c r="J5" s="103"/>
      <c r="K5" s="140"/>
      <c r="L5" s="91">
        <v>1</v>
      </c>
    </row>
    <row r="6" spans="1:12" s="139" customFormat="1" ht="191.25">
      <c r="A6" s="165">
        <v>2</v>
      </c>
      <c r="B6" s="138">
        <v>1</v>
      </c>
      <c r="C6" s="107" t="s">
        <v>25</v>
      </c>
      <c r="D6" s="104" t="s">
        <v>28</v>
      </c>
      <c r="E6" s="105">
        <v>18000000</v>
      </c>
      <c r="F6" s="105">
        <v>17950000</v>
      </c>
      <c r="G6" s="105">
        <v>50000</v>
      </c>
      <c r="H6" s="105"/>
      <c r="I6" s="104" t="s">
        <v>29</v>
      </c>
      <c r="J6" s="106">
        <v>9</v>
      </c>
      <c r="K6" s="138" t="s">
        <v>20</v>
      </c>
      <c r="L6" s="91">
        <v>2</v>
      </c>
    </row>
    <row r="7" spans="1:12" s="139" customFormat="1" ht="140.25">
      <c r="A7" s="165">
        <v>3</v>
      </c>
      <c r="B7" s="142">
        <v>1</v>
      </c>
      <c r="C7" s="107" t="s">
        <v>25</v>
      </c>
      <c r="D7" s="107" t="s">
        <v>30</v>
      </c>
      <c r="E7" s="108">
        <v>7500000</v>
      </c>
      <c r="F7" s="108">
        <v>7500000</v>
      </c>
      <c r="G7" s="108"/>
      <c r="H7" s="108"/>
      <c r="I7" s="107" t="s">
        <v>117</v>
      </c>
      <c r="J7" s="109">
        <v>22</v>
      </c>
      <c r="K7" s="138" t="s">
        <v>20</v>
      </c>
      <c r="L7" s="91">
        <v>3</v>
      </c>
    </row>
    <row r="8" spans="1:12" s="139" customFormat="1" ht="102">
      <c r="A8" s="165">
        <v>4</v>
      </c>
      <c r="B8" s="142">
        <v>1</v>
      </c>
      <c r="C8" s="107" t="s">
        <v>25</v>
      </c>
      <c r="D8" s="107" t="s">
        <v>31</v>
      </c>
      <c r="E8" s="108">
        <v>3000000</v>
      </c>
      <c r="F8" s="108">
        <v>3000000</v>
      </c>
      <c r="G8" s="108"/>
      <c r="H8" s="108"/>
      <c r="I8" s="107" t="s">
        <v>118</v>
      </c>
      <c r="J8" s="109">
        <v>23</v>
      </c>
      <c r="K8" s="138" t="s">
        <v>20</v>
      </c>
      <c r="L8" s="91">
        <v>4</v>
      </c>
    </row>
    <row r="9" spans="1:12" s="139" customFormat="1" ht="178.5">
      <c r="A9" s="165">
        <v>5</v>
      </c>
      <c r="B9" s="142">
        <v>1</v>
      </c>
      <c r="C9" s="107" t="s">
        <v>25</v>
      </c>
      <c r="D9" s="107" t="s">
        <v>32</v>
      </c>
      <c r="E9" s="108">
        <v>1000000</v>
      </c>
      <c r="F9" s="108">
        <v>700000</v>
      </c>
      <c r="G9" s="108">
        <v>300000</v>
      </c>
      <c r="H9" s="108"/>
      <c r="I9" s="107" t="s">
        <v>119</v>
      </c>
      <c r="J9" s="109">
        <v>31</v>
      </c>
      <c r="K9" s="138" t="s">
        <v>20</v>
      </c>
      <c r="L9" s="91">
        <v>5</v>
      </c>
    </row>
    <row r="10" spans="1:12" s="139" customFormat="1" ht="102">
      <c r="A10" s="165">
        <v>6</v>
      </c>
      <c r="B10" s="138">
        <v>1</v>
      </c>
      <c r="C10" s="107" t="s">
        <v>25</v>
      </c>
      <c r="D10" s="104" t="s">
        <v>33</v>
      </c>
      <c r="E10" s="105">
        <v>500000</v>
      </c>
      <c r="F10" s="105">
        <v>500000</v>
      </c>
      <c r="G10" s="105"/>
      <c r="H10" s="105"/>
      <c r="I10" s="104" t="s">
        <v>172</v>
      </c>
      <c r="J10" s="106">
        <v>39</v>
      </c>
      <c r="K10" s="138" t="s">
        <v>20</v>
      </c>
      <c r="L10" s="91">
        <v>6</v>
      </c>
    </row>
    <row r="11" spans="1:12" s="139" customFormat="1" ht="242.25">
      <c r="A11" s="165">
        <v>7</v>
      </c>
      <c r="B11" s="142">
        <v>1</v>
      </c>
      <c r="C11" s="107" t="s">
        <v>25</v>
      </c>
      <c r="D11" s="107" t="s">
        <v>34</v>
      </c>
      <c r="E11" s="108">
        <v>10120000</v>
      </c>
      <c r="F11" s="108">
        <v>7220000</v>
      </c>
      <c r="G11" s="108">
        <v>2900000</v>
      </c>
      <c r="H11" s="108"/>
      <c r="I11" s="107" t="s">
        <v>120</v>
      </c>
      <c r="J11" s="109">
        <v>19</v>
      </c>
      <c r="K11" s="138" t="s">
        <v>20</v>
      </c>
      <c r="L11" s="91">
        <v>7</v>
      </c>
    </row>
    <row r="12" spans="1:12" s="139" customFormat="1" ht="76.5">
      <c r="A12" s="165">
        <v>8</v>
      </c>
      <c r="B12" s="138">
        <v>1</v>
      </c>
      <c r="C12" s="107" t="s">
        <v>25</v>
      </c>
      <c r="D12" s="104" t="s">
        <v>35</v>
      </c>
      <c r="E12" s="105">
        <v>2000000</v>
      </c>
      <c r="F12" s="105">
        <v>2000000</v>
      </c>
      <c r="G12" s="105"/>
      <c r="H12" s="105"/>
      <c r="I12" s="104" t="s">
        <v>36</v>
      </c>
      <c r="J12" s="106">
        <v>28</v>
      </c>
      <c r="K12" s="138" t="s">
        <v>20</v>
      </c>
      <c r="L12" s="91">
        <v>8</v>
      </c>
    </row>
    <row r="13" spans="1:12" s="139" customFormat="1" ht="102">
      <c r="A13" s="165">
        <v>9</v>
      </c>
      <c r="B13" s="142">
        <v>1</v>
      </c>
      <c r="C13" s="107" t="s">
        <v>25</v>
      </c>
      <c r="D13" s="107" t="s">
        <v>112</v>
      </c>
      <c r="E13" s="108">
        <v>1900000</v>
      </c>
      <c r="F13" s="108">
        <v>1900000</v>
      </c>
      <c r="G13" s="108"/>
      <c r="H13" s="108"/>
      <c r="I13" s="107" t="s">
        <v>122</v>
      </c>
      <c r="J13" s="109">
        <v>57</v>
      </c>
      <c r="K13" s="138" t="s">
        <v>20</v>
      </c>
      <c r="L13" s="91">
        <v>9</v>
      </c>
    </row>
    <row r="14" spans="1:12" s="139" customFormat="1" ht="114.75">
      <c r="A14" s="165">
        <v>10</v>
      </c>
      <c r="B14" s="142">
        <v>1</v>
      </c>
      <c r="C14" s="107" t="s">
        <v>25</v>
      </c>
      <c r="D14" s="107" t="s">
        <v>37</v>
      </c>
      <c r="E14" s="108">
        <v>1900000</v>
      </c>
      <c r="F14" s="108">
        <v>1900000</v>
      </c>
      <c r="G14" s="108"/>
      <c r="H14" s="108"/>
      <c r="I14" s="107" t="s">
        <v>121</v>
      </c>
      <c r="J14" s="109">
        <v>58</v>
      </c>
      <c r="K14" s="138" t="s">
        <v>20</v>
      </c>
      <c r="L14" s="91">
        <v>10</v>
      </c>
    </row>
    <row r="15" spans="1:12" s="139" customFormat="1" ht="165.75">
      <c r="A15" s="165">
        <v>11</v>
      </c>
      <c r="B15" s="142">
        <v>1</v>
      </c>
      <c r="C15" s="107" t="s">
        <v>25</v>
      </c>
      <c r="D15" s="107" t="s">
        <v>38</v>
      </c>
      <c r="E15" s="108">
        <v>2890000</v>
      </c>
      <c r="F15" s="108"/>
      <c r="G15" s="108"/>
      <c r="H15" s="108">
        <v>2890000</v>
      </c>
      <c r="I15" s="107" t="s">
        <v>123</v>
      </c>
      <c r="J15" s="109">
        <v>44</v>
      </c>
      <c r="K15" s="138" t="s">
        <v>20</v>
      </c>
      <c r="L15" s="91">
        <v>11</v>
      </c>
    </row>
    <row r="16" spans="1:12" s="139" customFormat="1" ht="127.5">
      <c r="A16" s="165">
        <v>12</v>
      </c>
      <c r="B16" s="142">
        <v>1</v>
      </c>
      <c r="C16" s="107" t="s">
        <v>25</v>
      </c>
      <c r="D16" s="107" t="s">
        <v>39</v>
      </c>
      <c r="E16" s="108">
        <v>1900000</v>
      </c>
      <c r="F16" s="108">
        <v>1900000</v>
      </c>
      <c r="G16" s="108"/>
      <c r="H16" s="108"/>
      <c r="I16" s="107" t="s">
        <v>124</v>
      </c>
      <c r="J16" s="109">
        <v>72</v>
      </c>
      <c r="K16" s="138" t="s">
        <v>20</v>
      </c>
      <c r="L16" s="91">
        <v>12</v>
      </c>
    </row>
    <row r="17" spans="1:12" s="139" customFormat="1" ht="89.25">
      <c r="A17" s="165">
        <v>13</v>
      </c>
      <c r="B17" s="142">
        <v>1</v>
      </c>
      <c r="C17" s="107" t="s">
        <v>25</v>
      </c>
      <c r="D17" s="107" t="s">
        <v>40</v>
      </c>
      <c r="E17" s="108">
        <v>4000000</v>
      </c>
      <c r="F17" s="108">
        <v>4000000</v>
      </c>
      <c r="G17" s="108"/>
      <c r="H17" s="108"/>
      <c r="I17" s="107" t="s">
        <v>125</v>
      </c>
      <c r="J17" s="109">
        <v>25</v>
      </c>
      <c r="K17" s="138" t="s">
        <v>20</v>
      </c>
      <c r="L17" s="91">
        <v>13</v>
      </c>
    </row>
    <row r="18" spans="1:12" s="139" customFormat="1" ht="76.5">
      <c r="A18" s="165">
        <v>14</v>
      </c>
      <c r="B18" s="142">
        <v>1</v>
      </c>
      <c r="C18" s="107" t="s">
        <v>25</v>
      </c>
      <c r="D18" s="107" t="s">
        <v>113</v>
      </c>
      <c r="E18" s="108">
        <v>1740000</v>
      </c>
      <c r="F18" s="108"/>
      <c r="G18" s="108"/>
      <c r="H18" s="108">
        <v>1740000</v>
      </c>
      <c r="I18" s="107" t="s">
        <v>126</v>
      </c>
      <c r="J18" s="109">
        <v>46</v>
      </c>
      <c r="K18" s="138" t="s">
        <v>20</v>
      </c>
      <c r="L18" s="91">
        <v>14</v>
      </c>
    </row>
    <row r="19" spans="1:12" s="139" customFormat="1" ht="102">
      <c r="A19" s="165">
        <v>15</v>
      </c>
      <c r="B19" s="142">
        <v>1</v>
      </c>
      <c r="C19" s="107" t="s">
        <v>25</v>
      </c>
      <c r="D19" s="107" t="s">
        <v>41</v>
      </c>
      <c r="E19" s="108">
        <v>1200000</v>
      </c>
      <c r="F19" s="108">
        <v>1200000</v>
      </c>
      <c r="G19" s="108"/>
      <c r="H19" s="108"/>
      <c r="I19" s="107" t="s">
        <v>127</v>
      </c>
      <c r="J19" s="109">
        <v>73</v>
      </c>
      <c r="K19" s="138" t="s">
        <v>20</v>
      </c>
      <c r="L19" s="91">
        <v>15</v>
      </c>
    </row>
    <row r="20" spans="1:12" s="139" customFormat="1" ht="127.5">
      <c r="A20" s="165">
        <v>16</v>
      </c>
      <c r="B20" s="142">
        <v>1</v>
      </c>
      <c r="C20" s="107" t="s">
        <v>25</v>
      </c>
      <c r="D20" s="107" t="s">
        <v>42</v>
      </c>
      <c r="E20" s="108">
        <v>500000</v>
      </c>
      <c r="F20" s="108">
        <v>500000</v>
      </c>
      <c r="G20" s="108"/>
      <c r="H20" s="108"/>
      <c r="I20" s="107" t="s">
        <v>128</v>
      </c>
      <c r="J20" s="109">
        <v>47</v>
      </c>
      <c r="K20" s="138" t="s">
        <v>20</v>
      </c>
      <c r="L20" s="91">
        <v>16</v>
      </c>
    </row>
    <row r="21" spans="1:12" s="143" customFormat="1" ht="63.75">
      <c r="A21" s="165">
        <v>17</v>
      </c>
      <c r="B21" s="138">
        <v>1</v>
      </c>
      <c r="C21" s="107" t="s">
        <v>25</v>
      </c>
      <c r="D21" s="104" t="s">
        <v>43</v>
      </c>
      <c r="E21" s="105">
        <v>1000000</v>
      </c>
      <c r="F21" s="105"/>
      <c r="G21" s="105"/>
      <c r="H21" s="105">
        <v>1000000</v>
      </c>
      <c r="I21" s="104" t="s">
        <v>44</v>
      </c>
      <c r="J21" s="106">
        <v>34</v>
      </c>
      <c r="K21" s="138" t="s">
        <v>20</v>
      </c>
      <c r="L21" s="91">
        <v>17</v>
      </c>
    </row>
    <row r="22" spans="1:12" s="143" customFormat="1" ht="89.25">
      <c r="A22" s="165">
        <v>18</v>
      </c>
      <c r="B22" s="142">
        <v>1</v>
      </c>
      <c r="C22" s="107" t="s">
        <v>25</v>
      </c>
      <c r="D22" s="107" t="s">
        <v>45</v>
      </c>
      <c r="E22" s="108">
        <v>400000</v>
      </c>
      <c r="F22" s="108"/>
      <c r="G22" s="108"/>
      <c r="H22" s="108">
        <v>400000</v>
      </c>
      <c r="I22" s="107" t="s">
        <v>129</v>
      </c>
      <c r="J22" s="109">
        <v>45</v>
      </c>
      <c r="K22" s="138" t="s">
        <v>20</v>
      </c>
      <c r="L22" s="91">
        <v>18</v>
      </c>
    </row>
    <row r="23" spans="1:12" s="143" customFormat="1" ht="102">
      <c r="A23" s="165">
        <v>19</v>
      </c>
      <c r="B23" s="142">
        <v>1</v>
      </c>
      <c r="C23" s="107" t="s">
        <v>25</v>
      </c>
      <c r="D23" s="107" t="s">
        <v>46</v>
      </c>
      <c r="E23" s="108">
        <v>1000000</v>
      </c>
      <c r="F23" s="108">
        <v>1000000</v>
      </c>
      <c r="G23" s="108"/>
      <c r="H23" s="108"/>
      <c r="I23" s="107" t="s">
        <v>130</v>
      </c>
      <c r="J23" s="109">
        <v>59</v>
      </c>
      <c r="K23" s="138" t="s">
        <v>20</v>
      </c>
      <c r="L23" s="91">
        <v>19</v>
      </c>
    </row>
    <row r="24" spans="1:12" s="143" customFormat="1" ht="76.5">
      <c r="A24" s="165">
        <v>20</v>
      </c>
      <c r="B24" s="142">
        <v>1</v>
      </c>
      <c r="C24" s="107" t="s">
        <v>25</v>
      </c>
      <c r="D24" s="107" t="s">
        <v>114</v>
      </c>
      <c r="E24" s="108">
        <v>500000</v>
      </c>
      <c r="F24" s="108">
        <v>500000</v>
      </c>
      <c r="G24" s="108"/>
      <c r="H24" s="108"/>
      <c r="I24" s="107" t="s">
        <v>131</v>
      </c>
      <c r="J24" s="109">
        <v>60</v>
      </c>
      <c r="K24" s="138" t="s">
        <v>20</v>
      </c>
      <c r="L24" s="91">
        <v>20</v>
      </c>
    </row>
    <row r="25" spans="1:12" s="143" customFormat="1" ht="140.25">
      <c r="A25" s="165">
        <v>21</v>
      </c>
      <c r="B25" s="142">
        <v>1</v>
      </c>
      <c r="C25" s="107" t="s">
        <v>25</v>
      </c>
      <c r="D25" s="107" t="s">
        <v>47</v>
      </c>
      <c r="E25" s="108">
        <v>1000000</v>
      </c>
      <c r="F25" s="108">
        <v>1000000</v>
      </c>
      <c r="G25" s="108"/>
      <c r="H25" s="108"/>
      <c r="I25" s="107" t="s">
        <v>132</v>
      </c>
      <c r="J25" s="109">
        <v>76</v>
      </c>
      <c r="K25" s="138" t="s">
        <v>20</v>
      </c>
      <c r="L25" s="91">
        <v>21</v>
      </c>
    </row>
    <row r="26" spans="1:12" s="143" customFormat="1" ht="165.75">
      <c r="A26" s="165">
        <v>22</v>
      </c>
      <c r="B26" s="142">
        <v>1</v>
      </c>
      <c r="C26" s="107" t="s">
        <v>25</v>
      </c>
      <c r="D26" s="107" t="s">
        <v>48</v>
      </c>
      <c r="E26" s="108">
        <v>1700000</v>
      </c>
      <c r="F26" s="108"/>
      <c r="G26" s="108"/>
      <c r="H26" s="108">
        <v>1700000</v>
      </c>
      <c r="I26" s="107" t="s">
        <v>133</v>
      </c>
      <c r="J26" s="109">
        <v>61</v>
      </c>
      <c r="K26" s="138" t="s">
        <v>20</v>
      </c>
      <c r="L26" s="91">
        <v>22</v>
      </c>
    </row>
    <row r="27" spans="1:12" s="143" customFormat="1" ht="165.75">
      <c r="A27" s="165">
        <v>23</v>
      </c>
      <c r="B27" s="142">
        <v>1</v>
      </c>
      <c r="C27" s="107" t="s">
        <v>25</v>
      </c>
      <c r="D27" s="107" t="s">
        <v>49</v>
      </c>
      <c r="E27" s="108">
        <v>1200000</v>
      </c>
      <c r="F27" s="108">
        <v>1200000</v>
      </c>
      <c r="G27" s="108"/>
      <c r="H27" s="108"/>
      <c r="I27" s="107" t="s">
        <v>134</v>
      </c>
      <c r="J27" s="109">
        <v>70</v>
      </c>
      <c r="K27" s="138" t="s">
        <v>20</v>
      </c>
      <c r="L27" s="91">
        <v>23</v>
      </c>
    </row>
    <row r="28" spans="1:12" s="143" customFormat="1" ht="102">
      <c r="A28" s="165">
        <v>24</v>
      </c>
      <c r="B28" s="142">
        <v>1</v>
      </c>
      <c r="C28" s="107" t="s">
        <v>25</v>
      </c>
      <c r="D28" s="107" t="s">
        <v>50</v>
      </c>
      <c r="E28" s="108">
        <v>15000000</v>
      </c>
      <c r="F28" s="108">
        <v>15000000</v>
      </c>
      <c r="G28" s="108"/>
      <c r="H28" s="108"/>
      <c r="I28" s="107" t="s">
        <v>135</v>
      </c>
      <c r="J28" s="109">
        <v>55</v>
      </c>
      <c r="K28" s="138" t="s">
        <v>20</v>
      </c>
      <c r="L28" s="91">
        <v>24</v>
      </c>
    </row>
    <row r="29" spans="1:12" s="144" customFormat="1" ht="140.25">
      <c r="A29" s="165">
        <v>25</v>
      </c>
      <c r="B29" s="142">
        <v>1</v>
      </c>
      <c r="C29" s="107" t="s">
        <v>25</v>
      </c>
      <c r="D29" s="107" t="s">
        <v>51</v>
      </c>
      <c r="E29" s="108">
        <v>9000000</v>
      </c>
      <c r="F29" s="108">
        <v>9000000</v>
      </c>
      <c r="G29" s="108"/>
      <c r="H29" s="108"/>
      <c r="I29" s="107" t="s">
        <v>136</v>
      </c>
      <c r="J29" s="109">
        <v>63</v>
      </c>
      <c r="K29" s="138" t="s">
        <v>20</v>
      </c>
      <c r="L29" s="91">
        <v>25</v>
      </c>
    </row>
    <row r="30" spans="1:12" s="143" customFormat="1" ht="89.25">
      <c r="A30" s="165">
        <v>26</v>
      </c>
      <c r="B30" s="142">
        <v>1</v>
      </c>
      <c r="C30" s="107" t="s">
        <v>25</v>
      </c>
      <c r="D30" s="107" t="s">
        <v>52</v>
      </c>
      <c r="E30" s="108">
        <v>1500000</v>
      </c>
      <c r="F30" s="108">
        <v>1500000</v>
      </c>
      <c r="G30" s="108"/>
      <c r="H30" s="108"/>
      <c r="I30" s="107" t="s">
        <v>137</v>
      </c>
      <c r="J30" s="109">
        <v>48</v>
      </c>
      <c r="K30" s="138" t="s">
        <v>20</v>
      </c>
      <c r="L30" s="91">
        <v>26</v>
      </c>
    </row>
    <row r="31" spans="1:12" s="143" customFormat="1" ht="140.25">
      <c r="A31" s="165">
        <v>27</v>
      </c>
      <c r="B31" s="142">
        <v>1</v>
      </c>
      <c r="C31" s="107" t="s">
        <v>25</v>
      </c>
      <c r="D31" s="107" t="s">
        <v>53</v>
      </c>
      <c r="E31" s="108">
        <v>1900000</v>
      </c>
      <c r="F31" s="108">
        <v>1900000</v>
      </c>
      <c r="G31" s="108"/>
      <c r="H31" s="108"/>
      <c r="I31" s="107" t="s">
        <v>140</v>
      </c>
      <c r="J31" s="109">
        <v>51</v>
      </c>
      <c r="K31" s="138" t="s">
        <v>20</v>
      </c>
      <c r="L31" s="91">
        <v>27</v>
      </c>
    </row>
    <row r="32" spans="1:12" s="143" customFormat="1" ht="242.25">
      <c r="A32" s="165">
        <v>28</v>
      </c>
      <c r="B32" s="142">
        <v>1</v>
      </c>
      <c r="C32" s="107" t="s">
        <v>25</v>
      </c>
      <c r="D32" s="107" t="s">
        <v>54</v>
      </c>
      <c r="E32" s="108">
        <v>3000000</v>
      </c>
      <c r="F32" s="108">
        <v>3000000</v>
      </c>
      <c r="G32" s="108"/>
      <c r="H32" s="108"/>
      <c r="I32" s="107" t="s">
        <v>141</v>
      </c>
      <c r="J32" s="109">
        <v>77</v>
      </c>
      <c r="K32" s="138" t="s">
        <v>20</v>
      </c>
      <c r="L32" s="91">
        <v>28</v>
      </c>
    </row>
    <row r="33" spans="1:12" s="143" customFormat="1" ht="114.75">
      <c r="A33" s="165">
        <v>29</v>
      </c>
      <c r="B33" s="142">
        <v>1</v>
      </c>
      <c r="C33" s="107" t="s">
        <v>25</v>
      </c>
      <c r="D33" s="107" t="s">
        <v>55</v>
      </c>
      <c r="E33" s="108">
        <v>3000000</v>
      </c>
      <c r="F33" s="108">
        <v>3000000</v>
      </c>
      <c r="G33" s="108"/>
      <c r="H33" s="108"/>
      <c r="I33" s="107" t="s">
        <v>142</v>
      </c>
      <c r="J33" s="109">
        <v>62</v>
      </c>
      <c r="K33" s="138" t="s">
        <v>20</v>
      </c>
      <c r="L33" s="91">
        <v>29</v>
      </c>
    </row>
    <row r="34" spans="1:12" s="143" customFormat="1" ht="76.5">
      <c r="A34" s="165">
        <v>30</v>
      </c>
      <c r="B34" s="142">
        <v>1</v>
      </c>
      <c r="C34" s="107" t="s">
        <v>25</v>
      </c>
      <c r="D34" s="107" t="s">
        <v>56</v>
      </c>
      <c r="E34" s="108">
        <v>1500000</v>
      </c>
      <c r="F34" s="108"/>
      <c r="G34" s="108"/>
      <c r="H34" s="108">
        <v>1500000</v>
      </c>
      <c r="I34" s="107" t="s">
        <v>143</v>
      </c>
      <c r="J34" s="109">
        <v>52</v>
      </c>
      <c r="K34" s="138" t="s">
        <v>20</v>
      </c>
      <c r="L34" s="91">
        <v>30</v>
      </c>
    </row>
    <row r="35" spans="1:12" s="143" customFormat="1" ht="76.5">
      <c r="A35" s="165">
        <v>31</v>
      </c>
      <c r="B35" s="142">
        <v>1</v>
      </c>
      <c r="C35" s="107" t="s">
        <v>25</v>
      </c>
      <c r="D35" s="107" t="s">
        <v>57</v>
      </c>
      <c r="E35" s="108">
        <v>2500000</v>
      </c>
      <c r="F35" s="108">
        <v>2500000</v>
      </c>
      <c r="G35" s="108"/>
      <c r="H35" s="108"/>
      <c r="I35" s="107" t="s">
        <v>138</v>
      </c>
      <c r="J35" s="109">
        <v>64</v>
      </c>
      <c r="K35" s="138" t="s">
        <v>20</v>
      </c>
      <c r="L35" s="91">
        <v>31</v>
      </c>
    </row>
    <row r="36" spans="1:12" s="143" customFormat="1" ht="191.25">
      <c r="A36" s="165">
        <v>32</v>
      </c>
      <c r="B36" s="142">
        <v>1</v>
      </c>
      <c r="C36" s="107" t="s">
        <v>25</v>
      </c>
      <c r="D36" s="107" t="s">
        <v>58</v>
      </c>
      <c r="E36" s="108">
        <v>1995000</v>
      </c>
      <c r="F36" s="108">
        <v>1995000</v>
      </c>
      <c r="G36" s="108"/>
      <c r="H36" s="108"/>
      <c r="I36" s="107" t="s">
        <v>139</v>
      </c>
      <c r="J36" s="109">
        <v>65</v>
      </c>
      <c r="K36" s="138" t="s">
        <v>20</v>
      </c>
      <c r="L36" s="91">
        <v>32</v>
      </c>
    </row>
    <row r="37" spans="1:12" s="143" customFormat="1" ht="114.75">
      <c r="A37" s="165">
        <v>33</v>
      </c>
      <c r="B37" s="142">
        <v>1</v>
      </c>
      <c r="C37" s="107" t="s">
        <v>25</v>
      </c>
      <c r="D37" s="107" t="s">
        <v>59</v>
      </c>
      <c r="E37" s="108">
        <v>2000000</v>
      </c>
      <c r="F37" s="108">
        <v>2000000</v>
      </c>
      <c r="G37" s="108"/>
      <c r="H37" s="108"/>
      <c r="I37" s="107" t="s">
        <v>212</v>
      </c>
      <c r="J37" s="109">
        <v>24</v>
      </c>
      <c r="K37" s="138" t="s">
        <v>20</v>
      </c>
      <c r="L37" s="91">
        <v>33</v>
      </c>
    </row>
    <row r="38" spans="1:12" s="143" customFormat="1" ht="82.5" customHeight="1">
      <c r="A38" s="165">
        <v>34</v>
      </c>
      <c r="B38" s="142">
        <v>1</v>
      </c>
      <c r="C38" s="107" t="s">
        <v>25</v>
      </c>
      <c r="D38" s="107" t="s">
        <v>60</v>
      </c>
      <c r="E38" s="108">
        <v>1000000</v>
      </c>
      <c r="F38" s="108">
        <v>1000000</v>
      </c>
      <c r="G38" s="108"/>
      <c r="H38" s="108"/>
      <c r="I38" s="107" t="s">
        <v>144</v>
      </c>
      <c r="J38" s="109">
        <v>66</v>
      </c>
      <c r="K38" s="138" t="s">
        <v>20</v>
      </c>
      <c r="L38" s="91">
        <v>34</v>
      </c>
    </row>
    <row r="39" spans="1:12" s="143" customFormat="1" ht="114.75">
      <c r="A39" s="165">
        <v>35</v>
      </c>
      <c r="B39" s="142">
        <v>1</v>
      </c>
      <c r="C39" s="107" t="s">
        <v>25</v>
      </c>
      <c r="D39" s="107" t="s">
        <v>61</v>
      </c>
      <c r="E39" s="108">
        <v>3000000</v>
      </c>
      <c r="F39" s="108">
        <v>3000000</v>
      </c>
      <c r="G39" s="108"/>
      <c r="H39" s="108"/>
      <c r="I39" s="107" t="s">
        <v>145</v>
      </c>
      <c r="J39" s="109">
        <v>67</v>
      </c>
      <c r="K39" s="138" t="s">
        <v>20</v>
      </c>
      <c r="L39" s="91">
        <v>35</v>
      </c>
    </row>
    <row r="40" spans="1:12" s="143" customFormat="1" ht="76.5">
      <c r="A40" s="165">
        <v>36</v>
      </c>
      <c r="B40" s="142">
        <v>1</v>
      </c>
      <c r="C40" s="107" t="s">
        <v>25</v>
      </c>
      <c r="D40" s="107" t="s">
        <v>115</v>
      </c>
      <c r="E40" s="108">
        <v>1000000</v>
      </c>
      <c r="F40" s="108">
        <v>1000000</v>
      </c>
      <c r="G40" s="108"/>
      <c r="H40" s="108"/>
      <c r="I40" s="107" t="s">
        <v>146</v>
      </c>
      <c r="J40" s="109">
        <v>68</v>
      </c>
      <c r="K40" s="138" t="s">
        <v>20</v>
      </c>
      <c r="L40" s="91">
        <v>36</v>
      </c>
    </row>
    <row r="41" spans="1:12" s="143" customFormat="1" ht="76.5">
      <c r="A41" s="165">
        <v>37</v>
      </c>
      <c r="B41" s="142">
        <v>1</v>
      </c>
      <c r="C41" s="107" t="s">
        <v>25</v>
      </c>
      <c r="D41" s="107" t="s">
        <v>170</v>
      </c>
      <c r="E41" s="108">
        <v>1000000</v>
      </c>
      <c r="F41" s="108">
        <v>1000000</v>
      </c>
      <c r="G41" s="108"/>
      <c r="H41" s="108"/>
      <c r="I41" s="107" t="s">
        <v>147</v>
      </c>
      <c r="J41" s="109">
        <v>69</v>
      </c>
      <c r="K41" s="138" t="s">
        <v>20</v>
      </c>
      <c r="L41" s="91">
        <v>37</v>
      </c>
    </row>
    <row r="42" spans="1:12" s="143" customFormat="1" ht="127.5">
      <c r="A42" s="165">
        <v>38</v>
      </c>
      <c r="B42" s="142">
        <v>1</v>
      </c>
      <c r="C42" s="107" t="s">
        <v>25</v>
      </c>
      <c r="D42" s="110" t="s">
        <v>62</v>
      </c>
      <c r="E42" s="108">
        <v>4200000</v>
      </c>
      <c r="F42" s="108">
        <v>4200000</v>
      </c>
      <c r="G42" s="108"/>
      <c r="H42" s="108"/>
      <c r="I42" s="107" t="s">
        <v>148</v>
      </c>
      <c r="J42" s="109">
        <v>56</v>
      </c>
      <c r="K42" s="138" t="s">
        <v>20</v>
      </c>
      <c r="L42" s="91">
        <v>38</v>
      </c>
    </row>
    <row r="43" spans="1:12" s="143" customFormat="1" ht="51">
      <c r="A43" s="165">
        <v>39</v>
      </c>
      <c r="B43" s="145"/>
      <c r="C43" s="107" t="s">
        <v>25</v>
      </c>
      <c r="D43" s="111" t="s">
        <v>63</v>
      </c>
      <c r="E43" s="108"/>
      <c r="F43" s="108"/>
      <c r="G43" s="108"/>
      <c r="H43" s="108"/>
      <c r="I43" s="107"/>
      <c r="J43" s="109"/>
      <c r="K43" s="145"/>
      <c r="L43" s="91">
        <v>39</v>
      </c>
    </row>
    <row r="44" spans="1:12" s="143" customFormat="1" ht="267.75">
      <c r="A44" s="165">
        <v>40</v>
      </c>
      <c r="B44" s="142">
        <v>1</v>
      </c>
      <c r="C44" s="107" t="s">
        <v>25</v>
      </c>
      <c r="D44" s="112" t="s">
        <v>64</v>
      </c>
      <c r="E44" s="108">
        <v>5230000</v>
      </c>
      <c r="F44" s="108">
        <v>5230000</v>
      </c>
      <c r="G44" s="108"/>
      <c r="H44" s="108"/>
      <c r="I44" s="107" t="s">
        <v>149</v>
      </c>
      <c r="J44" s="109">
        <v>13</v>
      </c>
      <c r="K44" s="138" t="s">
        <v>20</v>
      </c>
      <c r="L44" s="91">
        <v>40</v>
      </c>
    </row>
    <row r="45" spans="1:12" s="143" customFormat="1" ht="25.5">
      <c r="A45" s="165">
        <v>41</v>
      </c>
      <c r="B45" s="145"/>
      <c r="C45" s="111" t="s">
        <v>65</v>
      </c>
      <c r="D45" s="113" t="s">
        <v>173</v>
      </c>
      <c r="E45" s="114"/>
      <c r="F45" s="114"/>
      <c r="G45" s="115"/>
      <c r="H45" s="114"/>
      <c r="I45" s="116"/>
      <c r="J45" s="117"/>
      <c r="K45" s="145"/>
      <c r="L45" s="91">
        <v>41</v>
      </c>
    </row>
    <row r="46" spans="1:12" s="143" customFormat="1" ht="102">
      <c r="A46" s="165">
        <v>42</v>
      </c>
      <c r="B46" s="142">
        <v>2</v>
      </c>
      <c r="C46" s="107" t="s">
        <v>65</v>
      </c>
      <c r="D46" s="118" t="s">
        <v>174</v>
      </c>
      <c r="E46" s="114">
        <v>10000000</v>
      </c>
      <c r="F46" s="114">
        <v>10000000</v>
      </c>
      <c r="G46" s="114"/>
      <c r="H46" s="114"/>
      <c r="I46" s="119" t="s">
        <v>150</v>
      </c>
      <c r="J46" s="120">
        <v>8</v>
      </c>
      <c r="K46" s="138" t="s">
        <v>20</v>
      </c>
      <c r="L46" s="91">
        <v>42</v>
      </c>
    </row>
    <row r="47" spans="1:12" s="143" customFormat="1" ht="63.75">
      <c r="A47" s="165">
        <v>43</v>
      </c>
      <c r="B47" s="142">
        <v>2</v>
      </c>
      <c r="C47" s="107" t="s">
        <v>65</v>
      </c>
      <c r="D47" s="121" t="s">
        <v>175</v>
      </c>
      <c r="E47" s="122">
        <v>1000000</v>
      </c>
      <c r="F47" s="122">
        <v>1000000</v>
      </c>
      <c r="G47" s="122"/>
      <c r="H47" s="122"/>
      <c r="I47" s="123" t="s">
        <v>66</v>
      </c>
      <c r="J47" s="124">
        <v>10</v>
      </c>
      <c r="K47" s="138" t="s">
        <v>20</v>
      </c>
      <c r="L47" s="91">
        <v>43</v>
      </c>
    </row>
    <row r="48" spans="1:12" s="143" customFormat="1" ht="76.5">
      <c r="A48" s="165">
        <v>44</v>
      </c>
      <c r="B48" s="138">
        <v>2</v>
      </c>
      <c r="C48" s="107" t="s">
        <v>65</v>
      </c>
      <c r="D48" s="121" t="s">
        <v>176</v>
      </c>
      <c r="E48" s="122">
        <v>10000000</v>
      </c>
      <c r="F48" s="122">
        <f>E48-G48</f>
        <v>9985000</v>
      </c>
      <c r="G48" s="122">
        <v>15000</v>
      </c>
      <c r="H48" s="122"/>
      <c r="I48" s="123" t="s">
        <v>67</v>
      </c>
      <c r="J48" s="124">
        <v>11</v>
      </c>
      <c r="K48" s="138" t="s">
        <v>20</v>
      </c>
      <c r="L48" s="91">
        <v>44</v>
      </c>
    </row>
    <row r="49" spans="1:12" s="143" customFormat="1" ht="63.75">
      <c r="A49" s="165">
        <v>45</v>
      </c>
      <c r="B49" s="142">
        <v>2</v>
      </c>
      <c r="C49" s="107" t="s">
        <v>65</v>
      </c>
      <c r="D49" s="118" t="s">
        <v>177</v>
      </c>
      <c r="E49" s="114">
        <v>1700000</v>
      </c>
      <c r="F49" s="114">
        <v>1700000</v>
      </c>
      <c r="G49" s="114"/>
      <c r="H49" s="114"/>
      <c r="I49" s="119" t="s">
        <v>151</v>
      </c>
      <c r="J49" s="120">
        <v>33</v>
      </c>
      <c r="K49" s="138" t="s">
        <v>20</v>
      </c>
      <c r="L49" s="91">
        <v>45</v>
      </c>
    </row>
    <row r="50" spans="1:12" s="143" customFormat="1" ht="63.75">
      <c r="A50" s="165">
        <v>46</v>
      </c>
      <c r="B50" s="142">
        <v>2</v>
      </c>
      <c r="C50" s="107" t="s">
        <v>65</v>
      </c>
      <c r="D50" s="118" t="s">
        <v>178</v>
      </c>
      <c r="E50" s="114">
        <v>4400000</v>
      </c>
      <c r="F50" s="114"/>
      <c r="G50" s="114"/>
      <c r="H50" s="114">
        <v>4400000</v>
      </c>
      <c r="I50" s="119" t="s">
        <v>152</v>
      </c>
      <c r="J50" s="120">
        <v>5</v>
      </c>
      <c r="K50" s="138" t="s">
        <v>20</v>
      </c>
      <c r="L50" s="91">
        <v>46</v>
      </c>
    </row>
    <row r="51" spans="1:12" s="143" customFormat="1" ht="265.5" customHeight="1">
      <c r="A51" s="165">
        <v>47</v>
      </c>
      <c r="B51" s="142">
        <v>2</v>
      </c>
      <c r="C51" s="107" t="s">
        <v>65</v>
      </c>
      <c r="D51" s="118" t="s">
        <v>179</v>
      </c>
      <c r="E51" s="114">
        <v>10000000</v>
      </c>
      <c r="F51" s="114">
        <v>10000000</v>
      </c>
      <c r="G51" s="114"/>
      <c r="H51" s="114"/>
      <c r="I51" s="119" t="s">
        <v>153</v>
      </c>
      <c r="J51" s="120">
        <v>4</v>
      </c>
      <c r="K51" s="138" t="s">
        <v>20</v>
      </c>
      <c r="L51" s="91">
        <v>47</v>
      </c>
    </row>
    <row r="52" spans="1:12" s="143" customFormat="1" ht="102">
      <c r="A52" s="165">
        <v>48</v>
      </c>
      <c r="B52" s="142">
        <v>2</v>
      </c>
      <c r="C52" s="107" t="s">
        <v>65</v>
      </c>
      <c r="D52" s="118" t="s">
        <v>180</v>
      </c>
      <c r="E52" s="114">
        <v>15000000</v>
      </c>
      <c r="F52" s="114"/>
      <c r="G52" s="114"/>
      <c r="H52" s="114">
        <v>15000000</v>
      </c>
      <c r="I52" s="119" t="s">
        <v>154</v>
      </c>
      <c r="J52" s="120">
        <v>7</v>
      </c>
      <c r="K52" s="138" t="s">
        <v>20</v>
      </c>
      <c r="L52" s="91">
        <v>48</v>
      </c>
    </row>
    <row r="53" spans="1:12" s="143" customFormat="1" ht="102">
      <c r="A53" s="165">
        <v>49</v>
      </c>
      <c r="B53" s="142">
        <v>2</v>
      </c>
      <c r="C53" s="107" t="s">
        <v>65</v>
      </c>
      <c r="D53" s="118" t="s">
        <v>181</v>
      </c>
      <c r="E53" s="125">
        <v>3484000</v>
      </c>
      <c r="F53" s="125"/>
      <c r="G53" s="126"/>
      <c r="H53" s="125">
        <v>3484000</v>
      </c>
      <c r="I53" s="119" t="s">
        <v>68</v>
      </c>
      <c r="J53" s="120">
        <v>78</v>
      </c>
      <c r="K53" s="138" t="s">
        <v>20</v>
      </c>
      <c r="L53" s="91">
        <v>49</v>
      </c>
    </row>
    <row r="54" spans="1:12" s="143" customFormat="1" ht="76.5">
      <c r="A54" s="165">
        <v>50</v>
      </c>
      <c r="B54" s="142"/>
      <c r="C54" s="107" t="s">
        <v>65</v>
      </c>
      <c r="D54" s="113" t="s">
        <v>182</v>
      </c>
      <c r="E54" s="114"/>
      <c r="F54" s="114"/>
      <c r="G54" s="114"/>
      <c r="H54" s="114"/>
      <c r="I54" s="119"/>
      <c r="J54" s="120"/>
      <c r="K54" s="142"/>
      <c r="L54" s="91">
        <v>50</v>
      </c>
    </row>
    <row r="55" spans="1:12" s="143" customFormat="1" ht="138.75" customHeight="1">
      <c r="A55" s="165">
        <v>51</v>
      </c>
      <c r="B55" s="142">
        <v>2</v>
      </c>
      <c r="C55" s="107" t="s">
        <v>65</v>
      </c>
      <c r="D55" s="118" t="s">
        <v>183</v>
      </c>
      <c r="E55" s="114">
        <v>15000000</v>
      </c>
      <c r="F55" s="114"/>
      <c r="G55" s="114"/>
      <c r="H55" s="114">
        <v>15000000</v>
      </c>
      <c r="I55" s="119" t="s">
        <v>155</v>
      </c>
      <c r="J55" s="120">
        <v>6</v>
      </c>
      <c r="K55" s="138" t="s">
        <v>20</v>
      </c>
      <c r="L55" s="91">
        <v>51</v>
      </c>
    </row>
    <row r="56" spans="1:12" s="143" customFormat="1" ht="51">
      <c r="A56" s="165">
        <v>52</v>
      </c>
      <c r="B56" s="145"/>
      <c r="C56" s="111" t="s">
        <v>69</v>
      </c>
      <c r="D56" s="127" t="s">
        <v>184</v>
      </c>
      <c r="E56" s="126"/>
      <c r="F56" s="126"/>
      <c r="G56" s="115"/>
      <c r="H56" s="126"/>
      <c r="I56" s="116"/>
      <c r="J56" s="117"/>
      <c r="K56" s="145"/>
      <c r="L56" s="91">
        <v>52</v>
      </c>
    </row>
    <row r="57" spans="1:12" s="143" customFormat="1" ht="104.25">
      <c r="A57" s="165">
        <v>53</v>
      </c>
      <c r="B57" s="142">
        <v>3</v>
      </c>
      <c r="C57" s="107" t="s">
        <v>69</v>
      </c>
      <c r="D57" s="112" t="s">
        <v>185</v>
      </c>
      <c r="E57" s="126">
        <v>9500000</v>
      </c>
      <c r="F57" s="126">
        <v>9500000</v>
      </c>
      <c r="G57" s="126"/>
      <c r="H57" s="126"/>
      <c r="I57" s="119" t="s">
        <v>156</v>
      </c>
      <c r="J57" s="120">
        <v>50</v>
      </c>
      <c r="K57" s="138" t="s">
        <v>20</v>
      </c>
      <c r="L57" s="91">
        <v>53</v>
      </c>
    </row>
    <row r="58" spans="1:12" s="143" customFormat="1" ht="89.25">
      <c r="A58" s="165">
        <v>54</v>
      </c>
      <c r="B58" s="142">
        <v>3</v>
      </c>
      <c r="C58" s="107" t="s">
        <v>69</v>
      </c>
      <c r="D58" s="112" t="s">
        <v>186</v>
      </c>
      <c r="E58" s="126">
        <v>20000000</v>
      </c>
      <c r="F58" s="126">
        <v>20000000</v>
      </c>
      <c r="G58" s="126"/>
      <c r="H58" s="126"/>
      <c r="I58" s="112" t="s">
        <v>157</v>
      </c>
      <c r="J58" s="120">
        <v>53</v>
      </c>
      <c r="K58" s="138" t="s">
        <v>20</v>
      </c>
      <c r="L58" s="91">
        <v>54</v>
      </c>
    </row>
    <row r="59" spans="1:12" s="143" customFormat="1" ht="76.5">
      <c r="A59" s="165">
        <v>55</v>
      </c>
      <c r="B59" s="142"/>
      <c r="C59" s="107" t="s">
        <v>69</v>
      </c>
      <c r="D59" s="127" t="s">
        <v>182</v>
      </c>
      <c r="E59" s="126"/>
      <c r="F59" s="126"/>
      <c r="G59" s="126"/>
      <c r="H59" s="126"/>
      <c r="I59" s="112"/>
      <c r="J59" s="120"/>
      <c r="K59" s="142"/>
      <c r="L59" s="91">
        <v>55</v>
      </c>
    </row>
    <row r="60" spans="1:12" s="143" customFormat="1" ht="178.5">
      <c r="A60" s="165">
        <v>56</v>
      </c>
      <c r="B60" s="138">
        <v>3</v>
      </c>
      <c r="C60" s="107" t="s">
        <v>69</v>
      </c>
      <c r="D60" s="128" t="s">
        <v>187</v>
      </c>
      <c r="E60" s="129">
        <v>2000000</v>
      </c>
      <c r="F60" s="129">
        <v>2000000</v>
      </c>
      <c r="G60" s="129"/>
      <c r="H60" s="129"/>
      <c r="I60" s="128" t="s">
        <v>70</v>
      </c>
      <c r="J60" s="124">
        <v>15</v>
      </c>
      <c r="K60" s="138" t="s">
        <v>20</v>
      </c>
      <c r="L60" s="91">
        <v>56</v>
      </c>
    </row>
    <row r="61" spans="1:12" s="143" customFormat="1" ht="102">
      <c r="A61" s="165">
        <v>57</v>
      </c>
      <c r="B61" s="142">
        <v>3</v>
      </c>
      <c r="C61" s="107" t="s">
        <v>69</v>
      </c>
      <c r="D61" s="112" t="s">
        <v>188</v>
      </c>
      <c r="E61" s="126">
        <v>5000000</v>
      </c>
      <c r="F61" s="126">
        <v>5000000</v>
      </c>
      <c r="G61" s="126"/>
      <c r="H61" s="126"/>
      <c r="I61" s="112" t="s">
        <v>211</v>
      </c>
      <c r="J61" s="120">
        <v>14</v>
      </c>
      <c r="K61" s="138" t="s">
        <v>20</v>
      </c>
      <c r="L61" s="91">
        <v>57</v>
      </c>
    </row>
    <row r="62" spans="1:12" s="143" customFormat="1" ht="165.75">
      <c r="A62" s="165">
        <v>58</v>
      </c>
      <c r="B62" s="138">
        <v>3</v>
      </c>
      <c r="C62" s="107" t="s">
        <v>69</v>
      </c>
      <c r="D62" s="130" t="s">
        <v>189</v>
      </c>
      <c r="E62" s="131">
        <v>13500000</v>
      </c>
      <c r="F62" s="131"/>
      <c r="G62" s="131"/>
      <c r="H62" s="131">
        <v>13500000</v>
      </c>
      <c r="I62" s="130" t="s">
        <v>71</v>
      </c>
      <c r="J62" s="124">
        <v>16</v>
      </c>
      <c r="K62" s="138" t="s">
        <v>20</v>
      </c>
      <c r="L62" s="91">
        <v>58</v>
      </c>
    </row>
    <row r="63" spans="1:12" s="143" customFormat="1" ht="178.5">
      <c r="A63" s="165">
        <v>59</v>
      </c>
      <c r="B63" s="142">
        <v>3</v>
      </c>
      <c r="C63" s="107" t="s">
        <v>69</v>
      </c>
      <c r="D63" s="112" t="s">
        <v>190</v>
      </c>
      <c r="E63" s="126">
        <v>3000000</v>
      </c>
      <c r="F63" s="126"/>
      <c r="G63" s="126"/>
      <c r="H63" s="126">
        <v>3000000</v>
      </c>
      <c r="I63" s="112" t="s">
        <v>158</v>
      </c>
      <c r="J63" s="120">
        <v>27</v>
      </c>
      <c r="K63" s="138" t="s">
        <v>20</v>
      </c>
      <c r="L63" s="91">
        <v>59</v>
      </c>
    </row>
    <row r="64" spans="1:12" s="143" customFormat="1" ht="89.25">
      <c r="A64" s="165">
        <v>60</v>
      </c>
      <c r="B64" s="142">
        <v>3</v>
      </c>
      <c r="C64" s="107" t="s">
        <v>69</v>
      </c>
      <c r="D64" s="112" t="s">
        <v>191</v>
      </c>
      <c r="E64" s="126">
        <v>1000000</v>
      </c>
      <c r="F64" s="126">
        <v>1000000</v>
      </c>
      <c r="G64" s="126"/>
      <c r="H64" s="126"/>
      <c r="I64" s="112" t="s">
        <v>159</v>
      </c>
      <c r="J64" s="120">
        <v>20</v>
      </c>
      <c r="K64" s="138" t="s">
        <v>20</v>
      </c>
      <c r="L64" s="91">
        <v>60</v>
      </c>
    </row>
    <row r="65" spans="1:12" s="143" customFormat="1" ht="114.75">
      <c r="A65" s="165">
        <v>61</v>
      </c>
      <c r="B65" s="142">
        <v>3</v>
      </c>
      <c r="C65" s="107" t="s">
        <v>69</v>
      </c>
      <c r="D65" s="112" t="s">
        <v>192</v>
      </c>
      <c r="E65" s="126">
        <v>7000000</v>
      </c>
      <c r="F65" s="126">
        <v>7000000</v>
      </c>
      <c r="G65" s="126"/>
      <c r="H65" s="126"/>
      <c r="I65" s="112" t="s">
        <v>160</v>
      </c>
      <c r="J65" s="120">
        <v>26</v>
      </c>
      <c r="K65" s="138" t="s">
        <v>20</v>
      </c>
      <c r="L65" s="91">
        <v>61</v>
      </c>
    </row>
    <row r="66" spans="1:12" s="143" customFormat="1" ht="204">
      <c r="A66" s="165">
        <v>62</v>
      </c>
      <c r="B66" s="142">
        <v>3</v>
      </c>
      <c r="C66" s="107" t="s">
        <v>69</v>
      </c>
      <c r="D66" s="112" t="s">
        <v>193</v>
      </c>
      <c r="E66" s="126">
        <v>1000000</v>
      </c>
      <c r="F66" s="126">
        <v>1000000</v>
      </c>
      <c r="G66" s="126"/>
      <c r="H66" s="126"/>
      <c r="I66" s="112" t="s">
        <v>161</v>
      </c>
      <c r="J66" s="120">
        <v>32</v>
      </c>
      <c r="K66" s="138" t="s">
        <v>20</v>
      </c>
      <c r="L66" s="91">
        <v>62</v>
      </c>
    </row>
    <row r="67" spans="1:12" s="143" customFormat="1" ht="127.5">
      <c r="A67" s="165">
        <v>63</v>
      </c>
      <c r="B67" s="142">
        <v>3</v>
      </c>
      <c r="C67" s="107" t="s">
        <v>69</v>
      </c>
      <c r="D67" s="112" t="s">
        <v>194</v>
      </c>
      <c r="E67" s="126">
        <v>1911000</v>
      </c>
      <c r="F67" s="126">
        <v>1843000</v>
      </c>
      <c r="G67" s="126">
        <v>68000</v>
      </c>
      <c r="H67" s="126"/>
      <c r="I67" s="112" t="s">
        <v>162</v>
      </c>
      <c r="J67" s="120">
        <v>29</v>
      </c>
      <c r="K67" s="138" t="s">
        <v>20</v>
      </c>
      <c r="L67" s="91">
        <v>63</v>
      </c>
    </row>
    <row r="68" spans="1:12" s="143" customFormat="1" ht="102">
      <c r="A68" s="165">
        <v>64</v>
      </c>
      <c r="B68" s="142">
        <v>3</v>
      </c>
      <c r="C68" s="107" t="s">
        <v>69</v>
      </c>
      <c r="D68" s="112" t="s">
        <v>195</v>
      </c>
      <c r="E68" s="126">
        <v>2115000</v>
      </c>
      <c r="F68" s="126">
        <v>2115000</v>
      </c>
      <c r="G68" s="126"/>
      <c r="H68" s="126"/>
      <c r="I68" s="112" t="s">
        <v>163</v>
      </c>
      <c r="J68" s="120">
        <v>49</v>
      </c>
      <c r="K68" s="138" t="s">
        <v>20</v>
      </c>
      <c r="L68" s="91">
        <v>64</v>
      </c>
    </row>
    <row r="69" spans="1:12" s="139" customFormat="1" ht="280.5">
      <c r="A69" s="165">
        <v>65</v>
      </c>
      <c r="B69" s="142">
        <v>3</v>
      </c>
      <c r="C69" s="107" t="s">
        <v>69</v>
      </c>
      <c r="D69" s="112" t="s">
        <v>196</v>
      </c>
      <c r="E69" s="126">
        <v>2250000</v>
      </c>
      <c r="F69" s="126"/>
      <c r="G69" s="126"/>
      <c r="H69" s="126">
        <v>2250000</v>
      </c>
      <c r="I69" s="112" t="s">
        <v>164</v>
      </c>
      <c r="J69" s="120">
        <v>36</v>
      </c>
      <c r="K69" s="138" t="s">
        <v>20</v>
      </c>
      <c r="L69" s="91">
        <v>65</v>
      </c>
    </row>
    <row r="70" spans="1:12" s="139" customFormat="1" ht="191.25">
      <c r="A70" s="165">
        <v>66</v>
      </c>
      <c r="B70" s="142">
        <v>3</v>
      </c>
      <c r="C70" s="107" t="s">
        <v>69</v>
      </c>
      <c r="D70" s="112" t="s">
        <v>197</v>
      </c>
      <c r="E70" s="125">
        <v>5000000</v>
      </c>
      <c r="F70" s="125">
        <v>5000000</v>
      </c>
      <c r="G70" s="126"/>
      <c r="H70" s="125"/>
      <c r="I70" s="112" t="s">
        <v>72</v>
      </c>
      <c r="J70" s="120">
        <v>17</v>
      </c>
      <c r="K70" s="138" t="s">
        <v>20</v>
      </c>
      <c r="L70" s="91">
        <v>66</v>
      </c>
    </row>
    <row r="71" spans="1:12" s="139" customFormat="1" ht="76.5">
      <c r="A71" s="165">
        <v>67</v>
      </c>
      <c r="B71" s="142">
        <v>3</v>
      </c>
      <c r="C71" s="107" t="s">
        <v>69</v>
      </c>
      <c r="D71" s="112" t="s">
        <v>198</v>
      </c>
      <c r="E71" s="126">
        <v>300000</v>
      </c>
      <c r="F71" s="126">
        <v>300000</v>
      </c>
      <c r="G71" s="126"/>
      <c r="H71" s="126"/>
      <c r="I71" s="112" t="s">
        <v>165</v>
      </c>
      <c r="J71" s="120">
        <v>38</v>
      </c>
      <c r="K71" s="138" t="s">
        <v>20</v>
      </c>
      <c r="L71" s="91">
        <v>67</v>
      </c>
    </row>
    <row r="72" spans="1:12" s="139" customFormat="1" ht="63.75">
      <c r="A72" s="165">
        <v>68</v>
      </c>
      <c r="B72" s="142">
        <v>3</v>
      </c>
      <c r="C72" s="107" t="s">
        <v>69</v>
      </c>
      <c r="D72" s="112" t="s">
        <v>199</v>
      </c>
      <c r="E72" s="125">
        <v>8000000</v>
      </c>
      <c r="F72" s="125">
        <v>8000000</v>
      </c>
      <c r="G72" s="126"/>
      <c r="H72" s="126"/>
      <c r="I72" s="112" t="s">
        <v>73</v>
      </c>
      <c r="J72" s="120">
        <v>54</v>
      </c>
      <c r="K72" s="138" t="s">
        <v>20</v>
      </c>
      <c r="L72" s="91">
        <v>68</v>
      </c>
    </row>
    <row r="73" spans="1:12" s="139" customFormat="1" ht="51">
      <c r="A73" s="165">
        <v>69</v>
      </c>
      <c r="B73" s="138">
        <v>3</v>
      </c>
      <c r="C73" s="107" t="s">
        <v>69</v>
      </c>
      <c r="D73" s="128" t="s">
        <v>200</v>
      </c>
      <c r="E73" s="129">
        <v>8000000</v>
      </c>
      <c r="F73" s="129">
        <v>8000000</v>
      </c>
      <c r="G73" s="129"/>
      <c r="H73" s="129"/>
      <c r="I73" s="128" t="s">
        <v>166</v>
      </c>
      <c r="J73" s="124">
        <v>71</v>
      </c>
      <c r="K73" s="138" t="s">
        <v>20</v>
      </c>
      <c r="L73" s="91">
        <v>69</v>
      </c>
    </row>
    <row r="74" spans="1:12" s="139" customFormat="1" ht="191.25">
      <c r="A74" s="165">
        <v>70</v>
      </c>
      <c r="B74" s="142">
        <v>3</v>
      </c>
      <c r="C74" s="107" t="s">
        <v>69</v>
      </c>
      <c r="D74" s="112" t="s">
        <v>201</v>
      </c>
      <c r="E74" s="126">
        <v>12755000</v>
      </c>
      <c r="F74" s="126">
        <v>11415000</v>
      </c>
      <c r="G74" s="126">
        <v>1340000</v>
      </c>
      <c r="H74" s="126"/>
      <c r="I74" s="112" t="s">
        <v>167</v>
      </c>
      <c r="J74" s="120">
        <v>30</v>
      </c>
      <c r="K74" s="138" t="s">
        <v>20</v>
      </c>
      <c r="L74" s="91">
        <v>70</v>
      </c>
    </row>
    <row r="75" spans="1:12" s="139" customFormat="1" ht="63.75">
      <c r="A75" s="165">
        <v>71</v>
      </c>
      <c r="B75" s="142">
        <v>3</v>
      </c>
      <c r="C75" s="107" t="s">
        <v>69</v>
      </c>
      <c r="D75" s="112" t="s">
        <v>202</v>
      </c>
      <c r="E75" s="126">
        <v>20000000</v>
      </c>
      <c r="F75" s="126">
        <v>20000000</v>
      </c>
      <c r="G75" s="126"/>
      <c r="H75" s="126"/>
      <c r="I75" s="112" t="s">
        <v>205</v>
      </c>
      <c r="J75" s="120">
        <v>37</v>
      </c>
      <c r="K75" s="138" t="s">
        <v>20</v>
      </c>
      <c r="L75" s="91">
        <v>71</v>
      </c>
    </row>
    <row r="76" spans="1:12" s="139" customFormat="1" ht="114.75">
      <c r="A76" s="165">
        <v>72</v>
      </c>
      <c r="B76" s="142">
        <v>3</v>
      </c>
      <c r="C76" s="107" t="s">
        <v>69</v>
      </c>
      <c r="D76" s="112" t="s">
        <v>203</v>
      </c>
      <c r="E76" s="126">
        <v>3000000</v>
      </c>
      <c r="F76" s="126">
        <v>3000000</v>
      </c>
      <c r="G76" s="126"/>
      <c r="H76" s="126"/>
      <c r="I76" s="112" t="s">
        <v>168</v>
      </c>
      <c r="J76" s="120">
        <v>35</v>
      </c>
      <c r="K76" s="138" t="s">
        <v>20</v>
      </c>
      <c r="L76" s="91">
        <v>72</v>
      </c>
    </row>
    <row r="77" spans="1:12" s="139" customFormat="1" ht="127.5">
      <c r="A77" s="165">
        <v>73</v>
      </c>
      <c r="B77" s="142">
        <v>3</v>
      </c>
      <c r="C77" s="107" t="s">
        <v>69</v>
      </c>
      <c r="D77" s="112" t="s">
        <v>204</v>
      </c>
      <c r="E77" s="126">
        <v>4000000</v>
      </c>
      <c r="F77" s="126"/>
      <c r="G77" s="126"/>
      <c r="H77" s="126">
        <v>4000000</v>
      </c>
      <c r="I77" s="112" t="s">
        <v>169</v>
      </c>
      <c r="J77" s="120">
        <v>21</v>
      </c>
      <c r="K77" s="138" t="s">
        <v>20</v>
      </c>
      <c r="L77" s="91">
        <v>73</v>
      </c>
    </row>
    <row r="78" spans="1:12" s="139" customFormat="1" ht="25.5">
      <c r="A78" s="165">
        <v>74</v>
      </c>
      <c r="B78" s="141"/>
      <c r="C78" s="107" t="s">
        <v>69</v>
      </c>
      <c r="D78" s="127" t="s">
        <v>116</v>
      </c>
      <c r="E78" s="126"/>
      <c r="F78" s="126"/>
      <c r="G78" s="126"/>
      <c r="H78" s="126"/>
      <c r="I78" s="112"/>
      <c r="J78" s="120"/>
      <c r="K78" s="141"/>
      <c r="L78" s="91">
        <v>74</v>
      </c>
    </row>
    <row r="79" spans="1:12" s="139" customFormat="1" ht="76.5">
      <c r="A79" s="165">
        <v>75</v>
      </c>
      <c r="B79" s="142">
        <v>3</v>
      </c>
      <c r="C79" s="107" t="s">
        <v>69</v>
      </c>
      <c r="D79" s="112" t="s">
        <v>74</v>
      </c>
      <c r="E79" s="125">
        <v>20000000</v>
      </c>
      <c r="F79" s="126"/>
      <c r="G79" s="126"/>
      <c r="H79" s="125">
        <v>20000000</v>
      </c>
      <c r="I79" s="112" t="s">
        <v>75</v>
      </c>
      <c r="J79" s="120">
        <v>2</v>
      </c>
      <c r="K79" s="142" t="s">
        <v>21</v>
      </c>
      <c r="L79" s="91">
        <v>75</v>
      </c>
    </row>
    <row r="80" spans="1:12" s="139" customFormat="1" ht="73.5" customHeight="1">
      <c r="A80" s="165">
        <v>76</v>
      </c>
      <c r="B80" s="142">
        <v>3</v>
      </c>
      <c r="C80" s="107" t="s">
        <v>69</v>
      </c>
      <c r="D80" s="112" t="s">
        <v>171</v>
      </c>
      <c r="E80" s="125">
        <v>20000000</v>
      </c>
      <c r="F80" s="126"/>
      <c r="G80" s="126"/>
      <c r="H80" s="125">
        <v>20000000</v>
      </c>
      <c r="I80" s="112" t="s">
        <v>76</v>
      </c>
      <c r="J80" s="120">
        <v>3</v>
      </c>
      <c r="K80" s="142" t="s">
        <v>21</v>
      </c>
      <c r="L80" s="91">
        <v>76</v>
      </c>
    </row>
    <row r="81" spans="1:12" s="139" customFormat="1" ht="173.25" customHeight="1">
      <c r="A81" s="165">
        <v>77</v>
      </c>
      <c r="B81" s="138">
        <v>3</v>
      </c>
      <c r="C81" s="107" t="s">
        <v>69</v>
      </c>
      <c r="D81" s="128" t="s">
        <v>77</v>
      </c>
      <c r="E81" s="129">
        <v>5180000</v>
      </c>
      <c r="F81" s="129">
        <v>5180000</v>
      </c>
      <c r="G81" s="129"/>
      <c r="H81" s="129"/>
      <c r="I81" s="128" t="s">
        <v>78</v>
      </c>
      <c r="J81" s="124">
        <v>12</v>
      </c>
      <c r="K81" s="142" t="s">
        <v>21</v>
      </c>
      <c r="L81" s="91">
        <v>77</v>
      </c>
    </row>
    <row r="82" spans="1:12" s="139" customFormat="1" ht="199.5" customHeight="1">
      <c r="A82" s="165">
        <v>78</v>
      </c>
      <c r="B82" s="142">
        <v>3</v>
      </c>
      <c r="C82" s="107" t="s">
        <v>69</v>
      </c>
      <c r="D82" s="112" t="s">
        <v>79</v>
      </c>
      <c r="E82" s="126">
        <v>1000000</v>
      </c>
      <c r="F82" s="126">
        <v>1000000</v>
      </c>
      <c r="G82" s="126"/>
      <c r="H82" s="126"/>
      <c r="I82" s="112" t="s">
        <v>210</v>
      </c>
      <c r="J82" s="120">
        <v>18</v>
      </c>
      <c r="K82" s="142" t="s">
        <v>21</v>
      </c>
      <c r="L82" s="91">
        <v>78</v>
      </c>
    </row>
    <row r="83" spans="1:12" s="139" customFormat="1" ht="114.75">
      <c r="A83" s="165">
        <v>79</v>
      </c>
      <c r="B83" s="138">
        <v>3</v>
      </c>
      <c r="C83" s="107" t="s">
        <v>69</v>
      </c>
      <c r="D83" s="128" t="s">
        <v>80</v>
      </c>
      <c r="E83" s="129">
        <v>2240000</v>
      </c>
      <c r="F83" s="129">
        <f>E83-G83</f>
        <v>1850000</v>
      </c>
      <c r="G83" s="129">
        <v>390000</v>
      </c>
      <c r="H83" s="129"/>
      <c r="I83" s="128" t="s">
        <v>206</v>
      </c>
      <c r="J83" s="124">
        <v>42</v>
      </c>
      <c r="K83" s="142" t="s">
        <v>21</v>
      </c>
      <c r="L83" s="91">
        <v>79</v>
      </c>
    </row>
    <row r="84" spans="1:12" s="139" customFormat="1" ht="153">
      <c r="A84" s="165">
        <v>80</v>
      </c>
      <c r="B84" s="142">
        <v>3</v>
      </c>
      <c r="C84" s="107" t="s">
        <v>69</v>
      </c>
      <c r="D84" s="112" t="s">
        <v>81</v>
      </c>
      <c r="E84" s="126">
        <v>2000000</v>
      </c>
      <c r="F84" s="126">
        <v>1776200</v>
      </c>
      <c r="G84" s="126">
        <v>223800</v>
      </c>
      <c r="H84" s="126"/>
      <c r="I84" s="112" t="s">
        <v>209</v>
      </c>
      <c r="J84" s="120">
        <v>43</v>
      </c>
      <c r="K84" s="142" t="s">
        <v>21</v>
      </c>
      <c r="L84" s="91">
        <v>80</v>
      </c>
    </row>
    <row r="85" spans="1:12" s="139" customFormat="1" ht="306">
      <c r="A85" s="165">
        <v>81</v>
      </c>
      <c r="B85" s="142">
        <v>3</v>
      </c>
      <c r="C85" s="107" t="s">
        <v>69</v>
      </c>
      <c r="D85" s="112" t="s">
        <v>82</v>
      </c>
      <c r="E85" s="126">
        <v>2000000</v>
      </c>
      <c r="F85" s="126">
        <v>2000000</v>
      </c>
      <c r="G85" s="126"/>
      <c r="H85" s="126"/>
      <c r="I85" s="112" t="s">
        <v>208</v>
      </c>
      <c r="J85" s="120">
        <v>74</v>
      </c>
      <c r="K85" s="142" t="s">
        <v>21</v>
      </c>
      <c r="L85" s="91">
        <v>81</v>
      </c>
    </row>
    <row r="86" spans="1:12" s="139" customFormat="1" ht="89.25">
      <c r="A86" s="165">
        <v>82</v>
      </c>
      <c r="B86" s="138">
        <v>3</v>
      </c>
      <c r="C86" s="107" t="s">
        <v>69</v>
      </c>
      <c r="D86" s="128" t="s">
        <v>83</v>
      </c>
      <c r="E86" s="129">
        <v>2500000</v>
      </c>
      <c r="F86" s="129"/>
      <c r="G86" s="129"/>
      <c r="H86" s="129">
        <v>2500000</v>
      </c>
      <c r="I86" s="128" t="s">
        <v>111</v>
      </c>
      <c r="J86" s="124">
        <v>40</v>
      </c>
      <c r="K86" s="142" t="s">
        <v>21</v>
      </c>
      <c r="L86" s="91">
        <v>82</v>
      </c>
    </row>
    <row r="87" spans="1:12" s="139" customFormat="1" ht="89.25">
      <c r="A87" s="165">
        <v>83</v>
      </c>
      <c r="B87" s="138">
        <v>3</v>
      </c>
      <c r="C87" s="107" t="s">
        <v>69</v>
      </c>
      <c r="D87" s="128" t="s">
        <v>84</v>
      </c>
      <c r="E87" s="129">
        <v>1000000</v>
      </c>
      <c r="F87" s="129">
        <v>1000000</v>
      </c>
      <c r="G87" s="129"/>
      <c r="H87" s="129"/>
      <c r="I87" s="128" t="s">
        <v>85</v>
      </c>
      <c r="J87" s="124">
        <v>41</v>
      </c>
      <c r="K87" s="142" t="s">
        <v>21</v>
      </c>
      <c r="L87" s="91">
        <v>83</v>
      </c>
    </row>
    <row r="88" spans="1:12" s="139" customFormat="1" ht="63.75">
      <c r="A88" s="165">
        <v>84</v>
      </c>
      <c r="B88" s="142">
        <v>3</v>
      </c>
      <c r="C88" s="167" t="s">
        <v>69</v>
      </c>
      <c r="D88" s="132" t="s">
        <v>86</v>
      </c>
      <c r="E88" s="133">
        <v>1220000</v>
      </c>
      <c r="F88" s="133"/>
      <c r="G88" s="133"/>
      <c r="H88" s="133">
        <v>1220000</v>
      </c>
      <c r="I88" s="132" t="s">
        <v>207</v>
      </c>
      <c r="J88" s="134">
        <v>75</v>
      </c>
      <c r="K88" s="142" t="s">
        <v>21</v>
      </c>
      <c r="L88" s="91">
        <v>84</v>
      </c>
    </row>
    <row r="89" spans="1:12" s="146" customFormat="1" ht="18" customHeight="1">
      <c r="A89" s="165">
        <v>85</v>
      </c>
      <c r="C89" s="200" t="s">
        <v>18</v>
      </c>
      <c r="D89" s="201"/>
      <c r="E89" s="135">
        <v>10000000</v>
      </c>
      <c r="F89" s="135">
        <v>10000000</v>
      </c>
      <c r="G89" s="136"/>
      <c r="H89" s="137"/>
      <c r="I89" s="137"/>
      <c r="J89" s="137"/>
      <c r="K89" s="55"/>
      <c r="L89" s="91">
        <v>85</v>
      </c>
    </row>
  </sheetData>
  <autoFilter ref="A4:L89"/>
  <mergeCells count="1">
    <mergeCell ref="C89:D89"/>
  </mergeCells>
  <printOptions horizontalCentered="1"/>
  <pageMargins left="0.39370078740157483" right="0.39370078740157483" top="0.78740157480314965" bottom="0.39370078740157483" header="0.31496062992125984" footer="0.19685039370078741"/>
  <pageSetup paperSize="9" scale="90" orientation="landscape" verticalDpi="1200" r:id="rId1"/>
  <headerFooter>
    <oddFooter>&amp;C&amp;10หน้าที่ &amp;P จาก &amp;N&amp;R&amp;10กลุ่มจังหวัดภาคกลางตอนล่าง 1 / จังหวัดกาญจนบุรี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สรุปแผน</vt:lpstr>
      <vt:lpstr>สรุปรวม</vt:lpstr>
      <vt:lpstr>สรุป Top 5</vt:lpstr>
      <vt:lpstr>สรุปโครงการอื่นๆ</vt:lpstr>
      <vt:lpstr>ลักษณะโครงการ</vt:lpstr>
      <vt:lpstr>ลักษณะโครงการ!Print_Area</vt:lpstr>
      <vt:lpstr>'สรุป Top 5'!Print_Area</vt:lpstr>
      <vt:lpstr>สรุปโครงการอื่นๆ!Print_Area</vt:lpstr>
      <vt:lpstr>สรุปรวม!Print_Area</vt:lpstr>
      <vt:lpstr>ลักษณะโครงการ!Print_Titles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sujaree</dc:creator>
  <cp:lastModifiedBy>Admin</cp:lastModifiedBy>
  <cp:lastPrinted>2013-03-19T03:22:10Z</cp:lastPrinted>
  <dcterms:created xsi:type="dcterms:W3CDTF">2009-02-23T08:52:27Z</dcterms:created>
  <dcterms:modified xsi:type="dcterms:W3CDTF">2013-04-03T02:25:22Z</dcterms:modified>
</cp:coreProperties>
</file>